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tables/table3.xml" ContentType="application/vnd.openxmlformats-officedocument.spreadsheetml.table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ctrlProps/ctrlProp1.xml" ContentType="application/vnd.ms-excel.controlproperties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9.xml" ContentType="application/vnd.openxmlformats-officedocument.drawing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 codeName="EstaPasta_de_trabalho" hidePivotFieldList="1"/>
  <xr:revisionPtr revIDLastSave="0" documentId="13_ncr:1_{E65E1C6C-17A6-4B34-A7F5-D0EED6F36428}" xr6:coauthVersionLast="47" xr6:coauthVersionMax="47" xr10:uidLastSave="{00000000-0000-0000-0000-000000000000}"/>
  <bookViews>
    <workbookView xWindow="-108" yWindow="-108" windowWidth="23256" windowHeight="12576" firstSheet="6" activeTab="7" xr2:uid="{00000000-000D-0000-FFFF-FFFF00000000}"/>
  </bookViews>
  <sheets>
    <sheet name="INSUMOS_JARDINEIRO" sheetId="6" state="hidden" r:id="rId1"/>
    <sheet name="INSUMOS_PISCINEIRO" sheetId="7" state="hidden" r:id="rId2"/>
    <sheet name="CONTROLE_GERAL" sheetId="5" state="hidden" r:id="rId3"/>
    <sheet name="PROP_ORIG_JARD." sheetId="2" state="hidden" r:id="rId4"/>
    <sheet name="PROP_ORIG_PISC." sheetId="8" state="hidden" r:id="rId5"/>
    <sheet name="RESUMO_BASE" sheetId="3" state="hidden" r:id="rId6"/>
    <sheet name="Orientações" sheetId="20" r:id="rId7"/>
    <sheet name="PLANILHA_SJR" sheetId="22" r:id="rId8"/>
    <sheet name="INSUMOS_SJR" sheetId="23" r:id="rId9"/>
    <sheet name="PLANILHA_CENT.HIST" sheetId="21" r:id="rId10"/>
    <sheet name="INSUMOS_CET.HIST" sheetId="24" r:id="rId11"/>
    <sheet name="PLANILHA_ZEDOCA" sheetId="10" r:id="rId12"/>
    <sheet name="INSUMOS_ZEDOCA" sheetId="19" r:id="rId13"/>
    <sheet name="Plan1" sheetId="18" state="hidden" r:id="rId14"/>
    <sheet name="RELATÓRIO_MEDICAO" sheetId="4" state="hidden" r:id="rId15"/>
    <sheet name="Plan4" sheetId="13" state="hidden" r:id="rId16"/>
    <sheet name="CHEK_LIST_PFG" sheetId="11" state="hidden" r:id="rId17"/>
    <sheet name="CHEK_LIST_PFG (2)" sheetId="15" state="hidden" r:id="rId18"/>
    <sheet name="Plan5" sheetId="14" state="hidden" r:id="rId19"/>
    <sheet name="LISTA_SUSPENSA" sheetId="9" state="hidden" r:id="rId20"/>
  </sheets>
  <definedNames>
    <definedName name="ALIMENTA_JARD" localSheetId="9">PLANILHA_CENT.HIST!$C$15</definedName>
    <definedName name="ALIMENTA_JARD" localSheetId="7">PLANILHA_SJR!$C$15</definedName>
    <definedName name="ALIMENTA_JARD">PLANILHA_ZEDOCA!$C$15</definedName>
    <definedName name="ALIMENTA_PISC" localSheetId="9">PLANILHA_CENT.HIST!#REF!</definedName>
    <definedName name="ALIMENTA_PISC" localSheetId="7">PLANILHA_SJR!$D$15</definedName>
    <definedName name="ALIMENTA_PISC">PLANILHA_ZEDOCA!$D$15</definedName>
    <definedName name="_xlnm.Print_Area" localSheetId="10">INSUMOS_CET.HIST!$B$1:$L$55</definedName>
    <definedName name="_xlnm.Print_Area" localSheetId="8">INSUMOS_SJR!$B$1:$L$55</definedName>
    <definedName name="_xlnm.Print_Area" localSheetId="12">INSUMOS_ZEDOCA!$B$1:$L$55</definedName>
    <definedName name="_xlnm.Print_Area" localSheetId="6">Orientações!$B$1:$D$25</definedName>
    <definedName name="_xlnm.Print_Area" localSheetId="9">PLANILHA_CENT.HIST!$B$1:$C$97</definedName>
    <definedName name="_xlnm.Print_Area" localSheetId="7">PLANILHA_SJR!$B$1:$D$97</definedName>
    <definedName name="_xlnm.Print_Area" localSheetId="11">PLANILHA_ZEDOCA!$B$1:$D$97</definedName>
    <definedName name="_xlnm.Print_Area" localSheetId="14">RELATÓRIO_MEDICAO!$A$1:$D$56</definedName>
    <definedName name="CESTA_BASICA_JARD" localSheetId="9">PLANILHA_CENT.HIST!$C$18</definedName>
    <definedName name="CESTA_BASICA_JARD" localSheetId="7">PLANILHA_SJR!$C$18</definedName>
    <definedName name="CESTA_BASICA_JARD">PLANILHA_ZEDOCA!$C$18</definedName>
    <definedName name="CESTA_BASICA_PÍSC" localSheetId="9">PLANILHA_CENT.HIST!#REF!</definedName>
    <definedName name="CESTA_BASICA_PÍSC" localSheetId="7">PLANILHA_SJR!$D$18</definedName>
    <definedName name="CESTA_BASICA_PÍSC">PLANILHA_ZEDOCA!$D$18</definedName>
    <definedName name="COFINS_JARD" localSheetId="9">PLANILHA_CENT.HIST!$C$26</definedName>
    <definedName name="COFINS_JARD" localSheetId="7">PLANILHA_SJR!$C$26</definedName>
    <definedName name="COFINS_JARD">PLANILHA_ZEDOCA!$C$26</definedName>
    <definedName name="COFINS_PISC" localSheetId="9">PLANILHA_CENT.HIST!#REF!</definedName>
    <definedName name="COFINS_PISC" localSheetId="7">PLANILHA_SJR!$D$26</definedName>
    <definedName name="COFINS_PISC">PLANILHA_ZEDOCA!$D$26</definedName>
    <definedName name="CONSUMO_PISC">#REF!</definedName>
    <definedName name="CUSTO_DIRETO_PISC" localSheetId="9">PLANILHA_CENT.HIST!#REF!</definedName>
    <definedName name="CUSTO_DIRETO_PISC" localSheetId="7">PLANILHA_SJR!$D$93</definedName>
    <definedName name="CUSTO_DIRETO_PISC">PLANILHA_ZEDOCA!$D$93</definedName>
    <definedName name="CUSTO_IND_PERC_JARD" localSheetId="9">PLANILHA_CENT.HIST!$C$30</definedName>
    <definedName name="CUSTO_IND_PERC_JARD" localSheetId="7">PLANILHA_SJR!$C$30</definedName>
    <definedName name="CUSTO_IND_PERC_JARD">PLANILHA_ZEDOCA!$C$30</definedName>
    <definedName name="CUSTO_IND_PERC_PISC" localSheetId="9">PLANILHA_CENT.HIST!#REF!</definedName>
    <definedName name="CUSTO_IND_PERC_PISC" localSheetId="7">PLANILHA_SJR!$D$30</definedName>
    <definedName name="CUSTO_IND_PERC_PISC">PLANILHA_ZEDOCA!$D$30</definedName>
    <definedName name="CUSTO_IND_PISC" localSheetId="9">PLANILHA_CENT.HIST!#REF!</definedName>
    <definedName name="CUSTO_IND_PISC" localSheetId="7">PLANILHA_SJR!$D$85</definedName>
    <definedName name="CUSTO_IND_PISC">PLANILHA_ZEDOCA!$D$85</definedName>
    <definedName name="CUSTOS_DIRETOS_JARD" localSheetId="9">PLANILHA_CENT.HIST!$C$93</definedName>
    <definedName name="CUSTOS_DIRETOS_JARD" localSheetId="7">PLANILHA_SJR!$C$93</definedName>
    <definedName name="CUSTOS_DIRETOS_JARD">PLANILHA_ZEDOCA!$C$93</definedName>
    <definedName name="CUSTOS_IND_JARD" localSheetId="9">PLANILHA_CENT.HIST!$C$85</definedName>
    <definedName name="CUSTOS_IND_JARD" localSheetId="7">PLANILHA_SJR!$C$85</definedName>
    <definedName name="CUSTOS_IND_JARD">PLANILHA_ZEDOCA!$C$85</definedName>
    <definedName name="decimo_jardineiro" localSheetId="9">PLANILHA_CENT.HIST!$C$43</definedName>
    <definedName name="decimo_jardineiro" localSheetId="7">PLANILHA_SJR!$C$43</definedName>
    <definedName name="decimo_jardineiro">PLANILHA_ZEDOCA!$C$43</definedName>
    <definedName name="decimo_piscineiro" localSheetId="9">PLANILHA_CENT.HIST!#REF!</definedName>
    <definedName name="decimo_piscineiro" localSheetId="7">PLANILHA_SJR!$D$43</definedName>
    <definedName name="decimo_piscineiro">PLANILHA_ZEDOCA!$D$43</definedName>
    <definedName name="DIA_TRABALHADOR_JARD" localSheetId="9">PLANILHA_CENT.HIST!$C$39</definedName>
    <definedName name="DIA_TRABALHADOR_JARD" localSheetId="7">PLANILHA_SJR!$C$39</definedName>
    <definedName name="DIA_TRABALHADOR_JARD">PLANILHA_ZEDOCA!$C$39</definedName>
    <definedName name="DIA_TRABALHADOR_PISC" localSheetId="9">PLANILHA_CENT.HIST!#REF!</definedName>
    <definedName name="DIA_TRABALHADOR_PISC" localSheetId="7">PLANILHA_SJR!$D$39</definedName>
    <definedName name="DIA_TRABALHADOR_PISC">PLANILHA_ZEDOCA!$D$39</definedName>
    <definedName name="EQUIP_JARD">#REF!</definedName>
    <definedName name="EQUIP_PISC">#REF!</definedName>
    <definedName name="ferias_jardineiro" localSheetId="9">PLANILHA_CENT.HIST!$C$44</definedName>
    <definedName name="ferias_jardineiro" localSheetId="7">PLANILHA_SJR!$C$44</definedName>
    <definedName name="ferias_jardineiro">PLANILHA_ZEDOCA!$C$44</definedName>
    <definedName name="ferias_piscineiro" localSheetId="9">PLANILHA_CENT.HIST!#REF!</definedName>
    <definedName name="ferias_piscineiro" localSheetId="7">PLANILHA_SJR!$D$44</definedName>
    <definedName name="ferias_piscineiro">PLANILHA_ZEDOCA!$D$44</definedName>
    <definedName name="FGTS_JARD" localSheetId="9">PLANILHA_CENT.HIST!$C$10</definedName>
    <definedName name="FGTS_JARD" localSheetId="7">PLANILHA_SJR!$C$10</definedName>
    <definedName name="FGTS_JARD">PLANILHA_ZEDOCA!$C$10</definedName>
    <definedName name="FGTS_PISC" localSheetId="9">PLANILHA_CENT.HIST!#REF!</definedName>
    <definedName name="FGTS_PISC" localSheetId="7">PLANILHA_SJR!$D$10</definedName>
    <definedName name="FGTS_PISC">PLANILHA_ZEDOCA!$D$10</definedName>
    <definedName name="FUNCIONÁRIO_1" localSheetId="17">PROP_ORIG_JARD.!#REF!</definedName>
    <definedName name="FUNCIONÁRIO_1">PROP_ORIG_JARD.!#REF!</definedName>
    <definedName name="FUNERAL_JARD" localSheetId="9">PLANILHA_CENT.HIST!$C$17</definedName>
    <definedName name="FUNERAL_JARD" localSheetId="7">PLANILHA_SJR!$C$17</definedName>
    <definedName name="FUNERAL_JARD">PLANILHA_ZEDOCA!$C$17</definedName>
    <definedName name="FUNERAL_PISC" localSheetId="9">PLANILHA_CENT.HIST!#REF!</definedName>
    <definedName name="FUNERAL_PISC" localSheetId="7">PLANILHA_SJR!$D$17</definedName>
    <definedName name="FUNERAL_PISC">PLANILHA_ZEDOCA!$D$17</definedName>
    <definedName name="INCIDENCI" localSheetId="9">PLANILHA_CENT.HIST!#REF!</definedName>
    <definedName name="INCIDENCI" localSheetId="7">PLANILHA_SJR!#REF!</definedName>
    <definedName name="INCIDENCI">PLANILHA_ZEDOCA!#REF!</definedName>
    <definedName name="INCIDENCIA" localSheetId="9">PLANILHA_CENT.HIST!#REF!</definedName>
    <definedName name="INCIDENCIA" localSheetId="7">PLANILHA_SJR!#REF!</definedName>
    <definedName name="INCIDENCIA">PLANILHA_ZEDOCA!#REF!</definedName>
    <definedName name="INCIDENCIA_JARD" localSheetId="9">PLANILHA_CENT.HIST!$C$13</definedName>
    <definedName name="INCIDENCIA_JARD" localSheetId="7">PLANILHA_SJR!$C$13</definedName>
    <definedName name="INCIDENCIA_JARD">PLANILHA_ZEDOCA!$C$13</definedName>
    <definedName name="INCIDENCIA_JARDINEIRO" localSheetId="9">PLANILHA_CENT.HIST!#REF!</definedName>
    <definedName name="INCIDENCIA_JARDINEIRO" localSheetId="7">PLANILHA_SJR!#REF!</definedName>
    <definedName name="INCIDENCIA_JARDINEIRO">PLANILHA_ZEDOCA!#REF!</definedName>
    <definedName name="INCIDENCIA_PISC" localSheetId="9">PLANILHA_CENT.HIST!#REF!</definedName>
    <definedName name="INCIDENCIA_PISC" localSheetId="7">PLANILHA_SJR!#REF!</definedName>
    <definedName name="INCIDENCIA_PISC">PLANILHA_ZEDOCA!#REF!</definedName>
    <definedName name="INCIDENCIA_PISCINEIRO" localSheetId="9">PLANILHA_CENT.HIST!#REF!</definedName>
    <definedName name="INCIDENCIA_PISCINEIRO" localSheetId="7">PLANILHA_SJR!$D$13</definedName>
    <definedName name="INCIDENCIA_PISCINEIRO">PLANILHA_ZEDOCA!$D$13</definedName>
    <definedName name="INCRA_JARD" localSheetId="9">PLANILHA_CENT.HIST!$C$8</definedName>
    <definedName name="INCRA_JARD" localSheetId="7">PLANILHA_SJR!$C$8</definedName>
    <definedName name="INCRA_JARD">PLANILHA_ZEDOCA!$C$8</definedName>
    <definedName name="INCRA_PISC" localSheetId="9">PLANILHA_CENT.HIST!#REF!</definedName>
    <definedName name="INCRA_PISC" localSheetId="7">PLANILHA_SJR!$D$8</definedName>
    <definedName name="INCRA_PISC">PLANILHA_ZEDOCA!$D$8</definedName>
    <definedName name="INSS_JARD" localSheetId="9">PLANILHA_CENT.HIST!$C$5</definedName>
    <definedName name="INSS_JARD" localSheetId="7">PLANILHA_SJR!$C$5</definedName>
    <definedName name="INSS_JARD">PLANILHA_ZEDOCA!$C$5</definedName>
    <definedName name="INSS_PISC" localSheetId="9">PLANILHA_CENT.HIST!#REF!</definedName>
    <definedName name="INSS_PISC" localSheetId="7">PLANILHA_SJR!$D$5</definedName>
    <definedName name="INSS_PISC">PLANILHA_ZEDOCA!$D$5</definedName>
    <definedName name="ISS_JARD" localSheetId="9">PLANILHA_CENT.HIST!$C$28</definedName>
    <definedName name="ISS_JARD" localSheetId="7">PLANILHA_SJR!$C$28</definedName>
    <definedName name="ISS_JARD">PLANILHA_ZEDOCA!$C$28</definedName>
    <definedName name="ISS_PISC" localSheetId="9">PLANILHA_CENT.HIST!#REF!</definedName>
    <definedName name="ISS_PISC" localSheetId="7">PLANILHA_SJR!$D$28</definedName>
    <definedName name="ISS_PISC">PLANILHA_ZEDOCA!$D$28</definedName>
    <definedName name="LUCRO_JARD" localSheetId="9">PLANILHA_CENT.HIST!$C$31</definedName>
    <definedName name="LUCRO_JARD" localSheetId="7">PLANILHA_SJR!$C$31</definedName>
    <definedName name="LUCRO_JARD">PLANILHA_ZEDOCA!$C$31</definedName>
    <definedName name="LUCRO_PISC" localSheetId="9">PLANILHA_CENT.HIST!#REF!</definedName>
    <definedName name="LUCRO_PISC" localSheetId="7">PLANILHA_SJR!$D$31</definedName>
    <definedName name="LUCRO_PISC">PLANILHA_ZEDOCA!$D$31</definedName>
    <definedName name="MAT_CONS_JARD">#REF!</definedName>
    <definedName name="MATERIAIS_JARD" localSheetId="9">PLANILHA_CENT.HIST!$C$24</definedName>
    <definedName name="MATERIAIS_JARD" localSheetId="7">PLANILHA_SJR!$C$24</definedName>
    <definedName name="MATERIAIS_JARD">PLANILHA_ZEDOCA!$C$24</definedName>
    <definedName name="MATERIAIS_PISC" localSheetId="9">PLANILHA_CENT.HIST!#REF!</definedName>
    <definedName name="MATERIAIS_PISC" localSheetId="7">PLANILHA_SJR!$D$24</definedName>
    <definedName name="MATERIAIS_PISC">PLANILHA_ZEDOCA!$D$24</definedName>
    <definedName name="PIS_JARD" localSheetId="9">PLANILHA_CENT.HIST!$C$27</definedName>
    <definedName name="PIS_JARD" localSheetId="7">PLANILHA_SJR!$C$27</definedName>
    <definedName name="PIS_JARD">PLANILHA_ZEDOCA!$C$27</definedName>
    <definedName name="PIS_PISC" localSheetId="9">PLANILHA_CENT.HIST!#REF!</definedName>
    <definedName name="PIS_PISC" localSheetId="7">PLANILHA_SJR!$D$27</definedName>
    <definedName name="PIS_PISC">PLANILHA_ZEDOCA!$D$27</definedName>
    <definedName name="PLANILHA_CUSTO" localSheetId="9">PLANILHA_CENT.HIST!$B$36:$C$97</definedName>
    <definedName name="PLANILHA_CUSTO" localSheetId="7">PLANILHA_SJR!$B$36:$D$97</definedName>
    <definedName name="PLANILHA_CUSTO">PLANILHA_ZEDOCA!$B$36:$D$97</definedName>
    <definedName name="PLANO_SAUDE_JARD" localSheetId="9">PLANILHA_CENT.HIST!$C$19</definedName>
    <definedName name="PLANO_SAUDE_JARD" localSheetId="7">PLANILHA_SJR!$C$19</definedName>
    <definedName name="PLANO_SAUDE_JARD">PLANILHA_ZEDOCA!$C$19</definedName>
    <definedName name="PLANO_SAUDE_PISC" localSheetId="9">PLANILHA_CENT.HIST!#REF!</definedName>
    <definedName name="PLANO_SAUDE_PISC" localSheetId="7">PLANILHA_SJR!$D$19</definedName>
    <definedName name="PLANO_SAUDE_PISC">PLANILHA_ZEDOCA!$D$19</definedName>
    <definedName name="remunera_jardineiro" localSheetId="9">PLANILHA_CENT.HIST!$C$41</definedName>
    <definedName name="remunera_jardineiro" localSheetId="7">PLANILHA_SJR!$C$41</definedName>
    <definedName name="remunera_jardineiro">PLANILHA_ZEDOCA!$C$41</definedName>
    <definedName name="remunera_piscineiro" localSheetId="9">PLANILHA_CENT.HIST!#REF!</definedName>
    <definedName name="remunera_piscineiro" localSheetId="7">PLANILHA_SJR!$D$41</definedName>
    <definedName name="remunera_piscineiro">PLANILHA_ZEDOCA!$D$41</definedName>
    <definedName name="REMUNERACAO_BASE_JARD" localSheetId="9">PLANILHA_CENT.HIST!$C$4</definedName>
    <definedName name="REMUNERACAO_BASE_JARD" localSheetId="7">PLANILHA_SJR!$C$4</definedName>
    <definedName name="REMUNERACAO_BASE_JARD">PLANILHA_ZEDOCA!$C$4</definedName>
    <definedName name="REMUNERACAO_BASE_PISC" localSheetId="9">PLANILHA_CENT.HIST!#REF!</definedName>
    <definedName name="REMUNERACAO_BASE_PISC" localSheetId="7">PLANILHA_SJR!$D$4</definedName>
    <definedName name="REMUNERACAO_BASE_PISC">PLANILHA_ZEDOCA!$D$4</definedName>
    <definedName name="RESPOSICAO_AUSENTES_JARD" localSheetId="9">PLANILHA_CENT.HIST!$C$22</definedName>
    <definedName name="RESPOSICAO_AUSENTES_JARD" localSheetId="7">PLANILHA_SJR!$C$22</definedName>
    <definedName name="RESPOSICAO_AUSENTES_JARD">PLANILHA_ZEDOCA!$C$22</definedName>
    <definedName name="RESPOSICAO_AUSENTES_PISC" localSheetId="9">PLANILHA_CENT.HIST!#REF!</definedName>
    <definedName name="RESPOSICAO_AUSENTES_PISC" localSheetId="7">PLANILHA_SJR!$D$22</definedName>
    <definedName name="RESPOSICAO_AUSENTES_PISC">PLANILHA_ZEDOCA!$D$22</definedName>
    <definedName name="sal_base_jardineiro" localSheetId="9">PLANILHA_CENT.HIST!$C$38</definedName>
    <definedName name="sal_base_jardineiro" localSheetId="7">PLANILHA_SJR!$C$38</definedName>
    <definedName name="sal_base_jardineiro">PLANILHA_ZEDOCA!$C$38</definedName>
    <definedName name="sal_base_piscineiro" localSheetId="9">PLANILHA_CENT.HIST!#REF!</definedName>
    <definedName name="sal_base_piscineiro" localSheetId="7">PLANILHA_SJR!$D$38</definedName>
    <definedName name="sal_base_piscineiro">PLANILHA_ZEDOCA!$D$38</definedName>
    <definedName name="SALARIO_EDU_JARD" localSheetId="9">PLANILHA_CENT.HIST!$C$9</definedName>
    <definedName name="SALARIO_EDU_JARD" localSheetId="7">PLANILHA_SJR!$C$9</definedName>
    <definedName name="SALARIO_EDU_JARD">PLANILHA_ZEDOCA!$C$9</definedName>
    <definedName name="SALARIO_EDU_PISC" localSheetId="9">PLANILHA_CENT.HIST!#REF!</definedName>
    <definedName name="SALARIO_EDU_PISC" localSheetId="7">PLANILHA_SJR!$D$9</definedName>
    <definedName name="SALARIO_EDU_PISC">PLANILHA_ZEDOCA!$D$9</definedName>
    <definedName name="SAT_JARD" localSheetId="9">PLANILHA_CENT.HIST!$C$11</definedName>
    <definedName name="SAT_JARD" localSheetId="7">PLANILHA_SJR!$C$11</definedName>
    <definedName name="SAT_JARD">PLANILHA_ZEDOCA!$C$11</definedName>
    <definedName name="SAT_PISC" localSheetId="9">PLANILHA_CENT.HIST!#REF!</definedName>
    <definedName name="SAT_PISC" localSheetId="7">PLANILHA_SJR!$D$11</definedName>
    <definedName name="SAT_PISC">PLANILHA_ZEDOCA!$D$11</definedName>
    <definedName name="SEBRAE_JARD" localSheetId="9">PLANILHA_CENT.HIST!$C$12</definedName>
    <definedName name="SEBRAE_JARD" localSheetId="7">PLANILHA_SJR!$C$12</definedName>
    <definedName name="SEBRAE_JARD">PLANILHA_ZEDOCA!$C$12</definedName>
    <definedName name="SEBRAE_PISC" localSheetId="9">PLANILHA_CENT.HIST!#REF!</definedName>
    <definedName name="SEBRAE_PISC" localSheetId="7">PLANILHA_SJR!$D$12</definedName>
    <definedName name="SEBRAE_PISC">PLANILHA_ZEDOCA!$D$12</definedName>
    <definedName name="SEGURO_VIDA_JARD" localSheetId="9">PLANILHA_CENT.HIST!$C$16</definedName>
    <definedName name="SEGURO_VIDA_JARD" localSheetId="7">PLANILHA_SJR!$C$16</definedName>
    <definedName name="SEGURO_VIDA_JARD">PLANILHA_ZEDOCA!$C$16</definedName>
    <definedName name="SEGURO_VIDA_PISC" localSheetId="9">PLANILHA_CENT.HIST!#REF!</definedName>
    <definedName name="SEGURO_VIDA_PISC" localSheetId="7">PLANILHA_SJR!$D$16</definedName>
    <definedName name="SEGURO_VIDA_PISC">PLANILHA_ZEDOCA!$D$16</definedName>
    <definedName name="SENAI_SENAC_JARD" localSheetId="9">PLANILHA_CENT.HIST!$C$7</definedName>
    <definedName name="SENAI_SENAC_JARD" localSheetId="7">PLANILHA_SJR!$C$7</definedName>
    <definedName name="SENAI_SENAC_JARD">PLANILHA_ZEDOCA!$C$7</definedName>
    <definedName name="SENAI_SENAC_PISC" localSheetId="9">PLANILHA_CENT.HIST!#REF!</definedName>
    <definedName name="SENAI_SENAC_PISC" localSheetId="7">PLANILHA_SJR!$D$7</definedName>
    <definedName name="SENAI_SENAC_PISC">PLANILHA_ZEDOCA!$D$7</definedName>
    <definedName name="SESC_SESI_JARD" localSheetId="9">PLANILHA_CENT.HIST!$C$6</definedName>
    <definedName name="SESC_SESI_JARD" localSheetId="7">PLANILHA_SJR!$C$6</definedName>
    <definedName name="SESC_SESI_JARD">PLANILHA_ZEDOCA!$C$6</definedName>
    <definedName name="SESC_SESI_PISC" localSheetId="9">PLANILHA_CENT.HIST!#REF!</definedName>
    <definedName name="SESC_SESI_PISC" localSheetId="7">PLANILHA_SJR!$D$6</definedName>
    <definedName name="SESC_SESI_PISC">PLANILHA_ZEDOCA!$D$6</definedName>
    <definedName name="TOTAL_BENEFICIOS_MENSAIS_DIA_JARD" localSheetId="9">PLANILHA_CENT.HIST!$C$64</definedName>
    <definedName name="TOTAL_BENEFICIOS_MENSAIS_DIA_JARD" localSheetId="7">PLANILHA_SJR!$C$64</definedName>
    <definedName name="TOTAL_BENEFICIOS_MENSAIS_DIA_JARD">PLANILHA_ZEDOCA!$C$64</definedName>
    <definedName name="TOTAL_BENEFICIOS_MENSAIS_DIA_PISC" localSheetId="9">PLANILHA_CENT.HIST!#REF!</definedName>
    <definedName name="TOTAL_BENEFICIOS_MENSAIS_DIA_PISC" localSheetId="7">PLANILHA_SJR!$D$64</definedName>
    <definedName name="TOTAL_BENEFICIOS_MENSAIS_DIA_PISC">PLANILHA_ZEDOCA!$D$64</definedName>
    <definedName name="TOTAL_ENCARG_CONTRIB_PISC" localSheetId="9">PLANILHA_CENT.HIST!#REF!</definedName>
    <definedName name="TOTAL_ENCARG_CONTRIB_PISC" localSheetId="7">PLANILHA_SJR!$D$56</definedName>
    <definedName name="TOTAL_ENCARG_CONTRIB_PISC">PLANILHA_ZEDOCA!$D$56</definedName>
    <definedName name="TOTAL_ENCARGOS_CONTRIB_JARD" localSheetId="9">PLANILHA_CENT.HIST!$C$56</definedName>
    <definedName name="TOTAL_ENCARGOS_CONTRIB_JARD" localSheetId="7">PLANILHA_SJR!$C$56</definedName>
    <definedName name="TOTAL_ENCARGOS_CONTRIB_JARD">PLANILHA_ZEDOCA!$C$56</definedName>
    <definedName name="TOTAL_LUCRO_JARD" localSheetId="9">PLANILHA_CENT.HIST!#REF!</definedName>
    <definedName name="TOTAL_LUCRO_JARD" localSheetId="7">PLANILHA_SJR!#REF!</definedName>
    <definedName name="TOTAL_LUCRO_JARD">PLANILHA_ZEDOCA!#REF!</definedName>
    <definedName name="TOTAL_LUCRO_PISC" localSheetId="9">PLANILHA_CENT.HIST!#REF!</definedName>
    <definedName name="TOTAL_LUCRO_PISC" localSheetId="7">PLANILHA_SJR!#REF!</definedName>
    <definedName name="TOTAL_LUCRO_PISC">PLANILHA_ZEDOCA!#REF!</definedName>
    <definedName name="TOTAL_RESCISAO_JARD" localSheetId="9">PLANILHA_CENT.HIST!$C$76</definedName>
    <definedName name="TOTAL_RESCISAO_JARD" localSheetId="7">PLANILHA_SJR!$C$76</definedName>
    <definedName name="TOTAL_RESCISAO_JARD">PLANILHA_ZEDOCA!$C$76</definedName>
    <definedName name="TOTAL_RESCISAO_PISC" localSheetId="9">PLANILHA_CENT.HIST!#REF!</definedName>
    <definedName name="TOTAL_RESCISAO_PISC" localSheetId="7">PLANILHA_SJR!$D$76</definedName>
    <definedName name="TOTAL_RESCISAO_PISC">PLANILHA_ZEDOCA!$D$76</definedName>
    <definedName name="TRANSPORTE_JARD" localSheetId="9">PLANILHA_CENT.HIST!$C$14</definedName>
    <definedName name="TRANSPORTE_JARD" localSheetId="7">PLANILHA_SJR!$C$14</definedName>
    <definedName name="TRANSPORTE_JARD">PLANILHA_ZEDOCA!$C$14</definedName>
    <definedName name="TRANSPORTE_PISC" localSheetId="9">PLANILHA_CENT.HIST!#REF!</definedName>
    <definedName name="TRANSPORTE_PISC" localSheetId="7">PLANILHA_SJR!$D$14</definedName>
    <definedName name="TRANSPORTE_PISC">PLANILHA_ZEDOCA!$D$14</definedName>
    <definedName name="UNI_EPI_JARD">#REF!</definedName>
    <definedName name="UNIF_EPI_PISC">#REF!</definedName>
    <definedName name="UNIFORMES_EPIS_JARD" localSheetId="9">PLANILHA_CENT.HIST!$C$23</definedName>
    <definedName name="UNIFORMES_EPIS_JARD" localSheetId="7">PLANILHA_SJR!$C$23</definedName>
    <definedName name="UNIFORMES_EPIS_JARD">PLANILHA_ZEDOCA!$C$23</definedName>
    <definedName name="UNIFORMES_EPIS_PISC" localSheetId="9">PLANILHA_CENT.HIST!#REF!</definedName>
    <definedName name="UNIFORMES_EPIS_PISC" localSheetId="7">PLANILHA_SJR!$D$23</definedName>
    <definedName name="UNIFORMES_EPIS_PISC">PLANILHA_ZEDOCA!$D$23</definedName>
    <definedName name="VALOR_TOTAL_JARD" localSheetId="9">PLANILHA_CENT.HIST!$C$95</definedName>
    <definedName name="VALOR_TOTAL_JARD" localSheetId="7">PLANILHA_SJR!$C$95</definedName>
    <definedName name="VALOR_TOTAL_JARD">PLANILHA_ZEDOCA!$C$95</definedName>
    <definedName name="VALOR_TOTAL_PISC" localSheetId="9">PLANILHA_CENT.HIST!#REF!</definedName>
    <definedName name="VALOR_TOTAL_PISC" localSheetId="7">PLANILHA_SJR!$D$95</definedName>
    <definedName name="VALOR_TOTAL_PISC">PLANILHA_ZEDOCA!$D$95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22" l="1"/>
  <c r="J54" i="24"/>
  <c r="L54" i="24" s="1"/>
  <c r="L53" i="24"/>
  <c r="J53" i="24"/>
  <c r="J52" i="24"/>
  <c r="L52" i="24" s="1"/>
  <c r="L51" i="24"/>
  <c r="J51" i="24"/>
  <c r="J50" i="24"/>
  <c r="L50" i="24" s="1"/>
  <c r="J48" i="24"/>
  <c r="L48" i="24" s="1"/>
  <c r="J47" i="24"/>
  <c r="L47" i="24" s="1"/>
  <c r="J46" i="24"/>
  <c r="L46" i="24" s="1"/>
  <c r="J45" i="24"/>
  <c r="L45" i="24" s="1"/>
  <c r="J44" i="24"/>
  <c r="L44" i="24" s="1"/>
  <c r="J43" i="24"/>
  <c r="L43" i="24" s="1"/>
  <c r="J42" i="24"/>
  <c r="L42" i="24" s="1"/>
  <c r="J41" i="24"/>
  <c r="L41" i="24" s="1"/>
  <c r="J40" i="24"/>
  <c r="L40" i="24" s="1"/>
  <c r="J39" i="24"/>
  <c r="L39" i="24" s="1"/>
  <c r="J38" i="24"/>
  <c r="L38" i="24" s="1"/>
  <c r="L36" i="24"/>
  <c r="J36" i="24"/>
  <c r="J35" i="24"/>
  <c r="L35" i="24" s="1"/>
  <c r="L34" i="24"/>
  <c r="J34" i="24"/>
  <c r="J33" i="24"/>
  <c r="L33" i="24" s="1"/>
  <c r="L32" i="24"/>
  <c r="J32" i="24"/>
  <c r="J31" i="24"/>
  <c r="L31" i="24" s="1"/>
  <c r="L30" i="24"/>
  <c r="J30" i="24"/>
  <c r="J29" i="24"/>
  <c r="L29" i="24" s="1"/>
  <c r="L28" i="24"/>
  <c r="J28" i="24"/>
  <c r="J26" i="24"/>
  <c r="L26" i="24" s="1"/>
  <c r="J25" i="24"/>
  <c r="L25" i="24" s="1"/>
  <c r="J24" i="24"/>
  <c r="L24" i="24" s="1"/>
  <c r="L27" i="24" s="1"/>
  <c r="J22" i="24"/>
  <c r="L22" i="24" s="1"/>
  <c r="L21" i="24"/>
  <c r="J21" i="24"/>
  <c r="J20" i="24"/>
  <c r="L20" i="24" s="1"/>
  <c r="L19" i="24"/>
  <c r="J19" i="24"/>
  <c r="J18" i="24"/>
  <c r="L18" i="24" s="1"/>
  <c r="L17" i="24"/>
  <c r="J17" i="24"/>
  <c r="J16" i="24"/>
  <c r="L16" i="24" s="1"/>
  <c r="L15" i="24"/>
  <c r="J15" i="24"/>
  <c r="J14" i="24"/>
  <c r="L14" i="24" s="1"/>
  <c r="L13" i="24"/>
  <c r="J13" i="24"/>
  <c r="J12" i="24"/>
  <c r="L12" i="24" s="1"/>
  <c r="L11" i="24"/>
  <c r="J11" i="24"/>
  <c r="J10" i="24"/>
  <c r="L10" i="24" s="1"/>
  <c r="L9" i="24"/>
  <c r="J9" i="24"/>
  <c r="J8" i="24"/>
  <c r="L8" i="24" s="1"/>
  <c r="L7" i="24"/>
  <c r="J7" i="24"/>
  <c r="J6" i="24"/>
  <c r="L6" i="24" s="1"/>
  <c r="L23" i="24" s="1"/>
  <c r="J4" i="24"/>
  <c r="L4" i="24" s="1"/>
  <c r="J3" i="24"/>
  <c r="L3" i="24" s="1"/>
  <c r="L5" i="24" s="1"/>
  <c r="J54" i="23"/>
  <c r="L54" i="23" s="1"/>
  <c r="L53" i="23"/>
  <c r="J53" i="23"/>
  <c r="J52" i="23"/>
  <c r="L52" i="23" s="1"/>
  <c r="L51" i="23"/>
  <c r="J51" i="23"/>
  <c r="J50" i="23"/>
  <c r="L50" i="23" s="1"/>
  <c r="L48" i="23"/>
  <c r="J48" i="23"/>
  <c r="J47" i="23"/>
  <c r="L47" i="23" s="1"/>
  <c r="J46" i="23"/>
  <c r="L46" i="23" s="1"/>
  <c r="J45" i="23"/>
  <c r="L45" i="23" s="1"/>
  <c r="J44" i="23"/>
  <c r="L44" i="23" s="1"/>
  <c r="J43" i="23"/>
  <c r="L43" i="23" s="1"/>
  <c r="J42" i="23"/>
  <c r="L42" i="23" s="1"/>
  <c r="J41" i="23"/>
  <c r="L41" i="23" s="1"/>
  <c r="L40" i="23"/>
  <c r="J40" i="23"/>
  <c r="J39" i="23"/>
  <c r="L39" i="23" s="1"/>
  <c r="L38" i="23"/>
  <c r="J38" i="23"/>
  <c r="L36" i="23"/>
  <c r="J36" i="23"/>
  <c r="J35" i="23"/>
  <c r="L35" i="23" s="1"/>
  <c r="L34" i="23"/>
  <c r="J34" i="23"/>
  <c r="J33" i="23"/>
  <c r="L33" i="23" s="1"/>
  <c r="L32" i="23"/>
  <c r="J32" i="23"/>
  <c r="J31" i="23"/>
  <c r="L31" i="23" s="1"/>
  <c r="L30" i="23"/>
  <c r="J30" i="23"/>
  <c r="J29" i="23"/>
  <c r="L29" i="23" s="1"/>
  <c r="L28" i="23"/>
  <c r="J28" i="23"/>
  <c r="J26" i="23"/>
  <c r="L26" i="23" s="1"/>
  <c r="J25" i="23"/>
  <c r="L25" i="23" s="1"/>
  <c r="J24" i="23"/>
  <c r="L24" i="23" s="1"/>
  <c r="J22" i="23"/>
  <c r="L22" i="23" s="1"/>
  <c r="L21" i="23"/>
  <c r="J21" i="23"/>
  <c r="J20" i="23"/>
  <c r="L20" i="23" s="1"/>
  <c r="L19" i="23"/>
  <c r="J19" i="23"/>
  <c r="J18" i="23"/>
  <c r="L18" i="23" s="1"/>
  <c r="L17" i="23"/>
  <c r="J17" i="23"/>
  <c r="J16" i="23"/>
  <c r="L16" i="23" s="1"/>
  <c r="L15" i="23"/>
  <c r="J15" i="23"/>
  <c r="J14" i="23"/>
  <c r="L14" i="23" s="1"/>
  <c r="L13" i="23"/>
  <c r="J13" i="23"/>
  <c r="J12" i="23"/>
  <c r="L12" i="23" s="1"/>
  <c r="L11" i="23"/>
  <c r="J11" i="23"/>
  <c r="J10" i="23"/>
  <c r="L10" i="23" s="1"/>
  <c r="L9" i="23"/>
  <c r="J9" i="23"/>
  <c r="J8" i="23"/>
  <c r="L8" i="23" s="1"/>
  <c r="L7" i="23"/>
  <c r="J7" i="23"/>
  <c r="J6" i="23"/>
  <c r="L6" i="23" s="1"/>
  <c r="L4" i="23"/>
  <c r="J4" i="23"/>
  <c r="J3" i="23"/>
  <c r="L3" i="23" s="1"/>
  <c r="L5" i="23" s="1"/>
  <c r="C80" i="22"/>
  <c r="D59" i="22"/>
  <c r="C59" i="22"/>
  <c r="D38" i="22"/>
  <c r="D63" i="22" s="1"/>
  <c r="C38" i="22"/>
  <c r="C63" i="22" s="1"/>
  <c r="D32" i="22"/>
  <c r="C32" i="22"/>
  <c r="D25" i="22"/>
  <c r="D81" i="22" s="1"/>
  <c r="C25" i="22"/>
  <c r="C81" i="22" s="1"/>
  <c r="D24" i="22"/>
  <c r="D80" i="22" s="1"/>
  <c r="C24" i="22"/>
  <c r="D23" i="22"/>
  <c r="D79" i="22" s="1"/>
  <c r="C23" i="22"/>
  <c r="C79" i="22" s="1"/>
  <c r="D13" i="22"/>
  <c r="C13" i="22"/>
  <c r="C59" i="21"/>
  <c r="C38" i="21"/>
  <c r="C63" i="21" s="1"/>
  <c r="C32" i="21"/>
  <c r="C25" i="21"/>
  <c r="C81" i="21" s="1"/>
  <c r="C24" i="21"/>
  <c r="C80" i="21" s="1"/>
  <c r="C23" i="21"/>
  <c r="C79" i="21" s="1"/>
  <c r="I14" i="21"/>
  <c r="H14" i="21"/>
  <c r="C13" i="21"/>
  <c r="C82" i="21" l="1"/>
  <c r="C83" i="21" s="1"/>
  <c r="C92" i="21" s="1"/>
  <c r="L37" i="24"/>
  <c r="L55" i="24"/>
  <c r="L49" i="24"/>
  <c r="C82" i="22"/>
  <c r="C83" i="22" s="1"/>
  <c r="C92" i="22" s="1"/>
  <c r="D82" i="22"/>
  <c r="D83" i="22" s="1"/>
  <c r="D92" i="22" s="1"/>
  <c r="L49" i="23"/>
  <c r="L55" i="23"/>
  <c r="L37" i="23"/>
  <c r="L23" i="23"/>
  <c r="L27" i="23"/>
  <c r="C39" i="22"/>
  <c r="C40" i="22" s="1"/>
  <c r="C60" i="22"/>
  <c r="C17" i="22"/>
  <c r="C61" i="22" s="1"/>
  <c r="C58" i="22"/>
  <c r="D17" i="22"/>
  <c r="D61" i="22" s="1"/>
  <c r="C17" i="21"/>
  <c r="C61" i="21" s="1"/>
  <c r="D39" i="22"/>
  <c r="D40" i="22" s="1"/>
  <c r="D58" i="22"/>
  <c r="D60" i="22"/>
  <c r="C39" i="21"/>
  <c r="C40" i="21" s="1"/>
  <c r="C41" i="21" s="1"/>
  <c r="C60" i="21"/>
  <c r="C58" i="21"/>
  <c r="J14" i="10"/>
  <c r="I14" i="10"/>
  <c r="D41" i="22" l="1"/>
  <c r="C64" i="22"/>
  <c r="C68" i="22" s="1"/>
  <c r="C64" i="21"/>
  <c r="C68" i="21" s="1"/>
  <c r="C41" i="22"/>
  <c r="D52" i="22" s="1"/>
  <c r="C54" i="22"/>
  <c r="C52" i="22"/>
  <c r="C53" i="22"/>
  <c r="D53" i="22"/>
  <c r="D51" i="22"/>
  <c r="D64" i="22"/>
  <c r="D68" i="22" s="1"/>
  <c r="D43" i="22"/>
  <c r="D74" i="22" s="1"/>
  <c r="D75" i="22" s="1"/>
  <c r="D88" i="22"/>
  <c r="D44" i="22"/>
  <c r="C54" i="21"/>
  <c r="C52" i="21"/>
  <c r="C50" i="21"/>
  <c r="C48" i="21"/>
  <c r="C43" i="21"/>
  <c r="C55" i="21"/>
  <c r="C53" i="21"/>
  <c r="C51" i="21"/>
  <c r="C44" i="21"/>
  <c r="C88" i="21"/>
  <c r="C49" i="21"/>
  <c r="J54" i="19"/>
  <c r="L54" i="19" s="1"/>
  <c r="J53" i="19"/>
  <c r="L53" i="19" s="1"/>
  <c r="J52" i="19"/>
  <c r="L52" i="19" s="1"/>
  <c r="J51" i="19"/>
  <c r="L51" i="19" s="1"/>
  <c r="J50" i="19"/>
  <c r="L50" i="19" s="1"/>
  <c r="J48" i="19"/>
  <c r="L48" i="19" s="1"/>
  <c r="J47" i="19"/>
  <c r="L47" i="19" s="1"/>
  <c r="J46" i="19"/>
  <c r="L46" i="19" s="1"/>
  <c r="J45" i="19"/>
  <c r="L45" i="19" s="1"/>
  <c r="J44" i="19"/>
  <c r="L44" i="19" s="1"/>
  <c r="J43" i="19"/>
  <c r="L43" i="19" s="1"/>
  <c r="J42" i="19"/>
  <c r="L42" i="19" s="1"/>
  <c r="J41" i="19"/>
  <c r="L41" i="19" s="1"/>
  <c r="J40" i="19"/>
  <c r="L40" i="19" s="1"/>
  <c r="J39" i="19"/>
  <c r="L39" i="19" s="1"/>
  <c r="J38" i="19"/>
  <c r="L38" i="19" s="1"/>
  <c r="L49" i="19" s="1"/>
  <c r="J36" i="19"/>
  <c r="L36" i="19" s="1"/>
  <c r="J35" i="19"/>
  <c r="L35" i="19" s="1"/>
  <c r="J34" i="19"/>
  <c r="L34" i="19" s="1"/>
  <c r="J33" i="19"/>
  <c r="L33" i="19" s="1"/>
  <c r="J32" i="19"/>
  <c r="L32" i="19" s="1"/>
  <c r="J31" i="19"/>
  <c r="L31" i="19" s="1"/>
  <c r="J30" i="19"/>
  <c r="L30" i="19" s="1"/>
  <c r="J29" i="19"/>
  <c r="L29" i="19" s="1"/>
  <c r="J28" i="19"/>
  <c r="L28" i="19" s="1"/>
  <c r="J26" i="19"/>
  <c r="L26" i="19" s="1"/>
  <c r="J25" i="19"/>
  <c r="L25" i="19" s="1"/>
  <c r="J24" i="19"/>
  <c r="L24" i="19" s="1"/>
  <c r="L27" i="19" s="1"/>
  <c r="J22" i="19"/>
  <c r="L22" i="19" s="1"/>
  <c r="J21" i="19"/>
  <c r="L21" i="19" s="1"/>
  <c r="J20" i="19"/>
  <c r="L20" i="19" s="1"/>
  <c r="J19" i="19"/>
  <c r="L19" i="19" s="1"/>
  <c r="J18" i="19"/>
  <c r="L18" i="19" s="1"/>
  <c r="J17" i="19"/>
  <c r="L17" i="19" s="1"/>
  <c r="J16" i="19"/>
  <c r="L16" i="19" s="1"/>
  <c r="J15" i="19"/>
  <c r="L15" i="19" s="1"/>
  <c r="J14" i="19"/>
  <c r="L14" i="19" s="1"/>
  <c r="J13" i="19"/>
  <c r="L13" i="19" s="1"/>
  <c r="J12" i="19"/>
  <c r="L12" i="19" s="1"/>
  <c r="J11" i="19"/>
  <c r="L11" i="19" s="1"/>
  <c r="J10" i="19"/>
  <c r="L10" i="19" s="1"/>
  <c r="J9" i="19"/>
  <c r="L9" i="19" s="1"/>
  <c r="J8" i="19"/>
  <c r="L8" i="19" s="1"/>
  <c r="J7" i="19"/>
  <c r="L7" i="19" s="1"/>
  <c r="J6" i="19"/>
  <c r="L6" i="19" s="1"/>
  <c r="J4" i="19"/>
  <c r="L4" i="19" s="1"/>
  <c r="J3" i="19"/>
  <c r="L3" i="19" s="1"/>
  <c r="C55" i="22" l="1"/>
  <c r="D48" i="22"/>
  <c r="D54" i="22"/>
  <c r="C88" i="22"/>
  <c r="D55" i="22"/>
  <c r="C48" i="22"/>
  <c r="C44" i="22"/>
  <c r="C71" i="22" s="1"/>
  <c r="D50" i="22"/>
  <c r="D49" i="22"/>
  <c r="C51" i="22"/>
  <c r="C50" i="22"/>
  <c r="C49" i="22"/>
  <c r="D72" i="22"/>
  <c r="D71" i="22"/>
  <c r="D45" i="22"/>
  <c r="D46" i="22" s="1"/>
  <c r="D66" i="22" s="1"/>
  <c r="C45" i="22"/>
  <c r="C46" i="22" s="1"/>
  <c r="C66" i="22" s="1"/>
  <c r="C45" i="21"/>
  <c r="C46" i="21" s="1"/>
  <c r="C66" i="21" s="1"/>
  <c r="C56" i="21"/>
  <c r="C67" i="21" s="1"/>
  <c r="C72" i="21"/>
  <c r="C71" i="21"/>
  <c r="C74" i="21"/>
  <c r="C75" i="21" s="1"/>
  <c r="L23" i="19"/>
  <c r="L37" i="19"/>
  <c r="L55" i="19"/>
  <c r="D25" i="10" s="1"/>
  <c r="L5" i="19"/>
  <c r="C24" i="10" s="1"/>
  <c r="C25" i="10"/>
  <c r="D23" i="10"/>
  <c r="D24" i="10"/>
  <c r="D13" i="10"/>
  <c r="D32" i="10"/>
  <c r="C74" i="22" l="1"/>
  <c r="C75" i="22" s="1"/>
  <c r="D73" i="22"/>
  <c r="D76" i="22" s="1"/>
  <c r="D90" i="22" s="1"/>
  <c r="C56" i="22"/>
  <c r="C67" i="22" s="1"/>
  <c r="D69" i="22"/>
  <c r="D89" i="22" s="1"/>
  <c r="C72" i="22"/>
  <c r="C73" i="22" s="1"/>
  <c r="C76" i="22" s="1"/>
  <c r="D56" i="22"/>
  <c r="D67" i="22" s="1"/>
  <c r="C69" i="22"/>
  <c r="C89" i="22" s="1"/>
  <c r="D77" i="22"/>
  <c r="D91" i="22" s="1"/>
  <c r="D93" i="22" s="1"/>
  <c r="C69" i="21"/>
  <c r="C89" i="21" s="1"/>
  <c r="C73" i="21"/>
  <c r="C76" i="21" s="1"/>
  <c r="C23" i="10"/>
  <c r="C13" i="10"/>
  <c r="C32" i="10"/>
  <c r="C90" i="22" l="1"/>
  <c r="C77" i="22"/>
  <c r="C91" i="22" s="1"/>
  <c r="D86" i="22"/>
  <c r="D94" i="22" s="1"/>
  <c r="D95" i="22" s="1"/>
  <c r="D33" i="22" s="1"/>
  <c r="D97" i="22" s="1"/>
  <c r="D96" i="22" s="1"/>
  <c r="D85" i="22"/>
  <c r="C90" i="21"/>
  <c r="C77" i="21"/>
  <c r="C91" i="21" s="1"/>
  <c r="D59" i="10"/>
  <c r="C59" i="10"/>
  <c r="D38" i="10"/>
  <c r="C38" i="10"/>
  <c r="C93" i="22" l="1"/>
  <c r="C86" i="22"/>
  <c r="C94" i="22" s="1"/>
  <c r="C95" i="22" s="1"/>
  <c r="C33" i="22" s="1"/>
  <c r="C97" i="22" s="1"/>
  <c r="C96" i="22" s="1"/>
  <c r="C85" i="22"/>
  <c r="C93" i="21"/>
  <c r="C80" i="10"/>
  <c r="D63" i="10"/>
  <c r="D17" i="10"/>
  <c r="D61" i="10" s="1"/>
  <c r="C63" i="10"/>
  <c r="C17" i="10"/>
  <c r="C61" i="10" s="1"/>
  <c r="C60" i="10"/>
  <c r="C58" i="10"/>
  <c r="D60" i="10"/>
  <c r="D58" i="10"/>
  <c r="D39" i="10"/>
  <c r="C39" i="10"/>
  <c r="C86" i="21" l="1"/>
  <c r="C94" i="21" s="1"/>
  <c r="C95" i="21" s="1"/>
  <c r="C85" i="21"/>
  <c r="C40" i="10"/>
  <c r="C41" i="10" s="1"/>
  <c r="C79" i="10"/>
  <c r="C64" i="10"/>
  <c r="D40" i="10"/>
  <c r="D41" i="10" s="1"/>
  <c r="D44" i="10" s="1"/>
  <c r="D64" i="10"/>
  <c r="C33" i="21" l="1"/>
  <c r="C97" i="21" s="1"/>
  <c r="C96" i="21" s="1"/>
  <c r="C44" i="10"/>
  <c r="C68" i="10"/>
  <c r="C43" i="10"/>
  <c r="D88" i="10"/>
  <c r="D68" i="10"/>
  <c r="C88" i="10"/>
  <c r="C51" i="10"/>
  <c r="C50" i="10"/>
  <c r="D48" i="10"/>
  <c r="C48" i="10"/>
  <c r="C49" i="10"/>
  <c r="C55" i="10"/>
  <c r="C54" i="10"/>
  <c r="C52" i="10"/>
  <c r="C53" i="10"/>
  <c r="D55" i="10"/>
  <c r="D54" i="10"/>
  <c r="D53" i="10"/>
  <c r="D52" i="10"/>
  <c r="D51" i="10"/>
  <c r="D50" i="10"/>
  <c r="D49" i="10"/>
  <c r="D43" i="10"/>
  <c r="C71" i="10" l="1"/>
  <c r="D80" i="10"/>
  <c r="C81" i="10"/>
  <c r="C82" i="10" s="1"/>
  <c r="C72" i="10"/>
  <c r="C56" i="10"/>
  <c r="C74" i="10"/>
  <c r="D56" i="10"/>
  <c r="D71" i="10"/>
  <c r="D72" i="10"/>
  <c r="D74" i="10"/>
  <c r="C75" i="10" l="1"/>
  <c r="C67" i="10"/>
  <c r="C83" i="10"/>
  <c r="D81" i="10"/>
  <c r="D79" i="10"/>
  <c r="D75" i="10"/>
  <c r="D67" i="10"/>
  <c r="C73" i="10"/>
  <c r="D73" i="10"/>
  <c r="F11" i="5"/>
  <c r="F2" i="5"/>
  <c r="G2" i="5"/>
  <c r="H2" i="5"/>
  <c r="I2" i="5"/>
  <c r="J2" i="5"/>
  <c r="K2" i="5"/>
  <c r="L2" i="5"/>
  <c r="M2" i="5"/>
  <c r="N2" i="5"/>
  <c r="O2" i="5"/>
  <c r="P2" i="5"/>
  <c r="Q2" i="5"/>
  <c r="R2" i="5"/>
  <c r="S2" i="5"/>
  <c r="T2" i="5"/>
  <c r="U2" i="5"/>
  <c r="V2" i="5"/>
  <c r="W2" i="5"/>
  <c r="X2" i="5"/>
  <c r="Y2" i="5"/>
  <c r="Z2" i="5"/>
  <c r="AA2" i="5"/>
  <c r="AB2" i="5"/>
  <c r="AC2" i="5"/>
  <c r="AD2" i="5"/>
  <c r="AE2" i="5"/>
  <c r="AF2" i="5"/>
  <c r="AG2" i="5"/>
  <c r="AH2" i="5"/>
  <c r="AI2" i="5"/>
  <c r="AJ2" i="5"/>
  <c r="AK2" i="5"/>
  <c r="AL2" i="5"/>
  <c r="AM2" i="5"/>
  <c r="AN2" i="5"/>
  <c r="AO2" i="5"/>
  <c r="AP2" i="5"/>
  <c r="AQ2" i="5"/>
  <c r="AR2" i="5"/>
  <c r="AS2" i="5"/>
  <c r="AT2" i="5"/>
  <c r="AU2" i="5"/>
  <c r="AV2" i="5"/>
  <c r="AW2" i="5"/>
  <c r="AX2" i="5"/>
  <c r="AY2" i="5"/>
  <c r="AZ2" i="5"/>
  <c r="BA2" i="5"/>
  <c r="BB2" i="5"/>
  <c r="BC2" i="5"/>
  <c r="BD2" i="5"/>
  <c r="BE2" i="5"/>
  <c r="BF2" i="5"/>
  <c r="BG2" i="5"/>
  <c r="BH2" i="5"/>
  <c r="BI2" i="5"/>
  <c r="BJ2" i="5"/>
  <c r="BK2" i="5"/>
  <c r="BL2" i="5"/>
  <c r="F3" i="5"/>
  <c r="G3" i="5"/>
  <c r="H3" i="5"/>
  <c r="I3" i="5"/>
  <c r="J3" i="5"/>
  <c r="K3" i="5"/>
  <c r="L3" i="5"/>
  <c r="M3" i="5"/>
  <c r="N3" i="5"/>
  <c r="O3" i="5"/>
  <c r="P3" i="5"/>
  <c r="Q3" i="5"/>
  <c r="R3" i="5"/>
  <c r="S3" i="5"/>
  <c r="T3" i="5"/>
  <c r="U3" i="5"/>
  <c r="V3" i="5"/>
  <c r="W3" i="5"/>
  <c r="X3" i="5"/>
  <c r="Y3" i="5"/>
  <c r="Z3" i="5"/>
  <c r="AA3" i="5"/>
  <c r="AB3" i="5"/>
  <c r="AC3" i="5"/>
  <c r="AD3" i="5"/>
  <c r="AE3" i="5"/>
  <c r="AF3" i="5"/>
  <c r="AG3" i="5"/>
  <c r="AH3" i="5"/>
  <c r="AI3" i="5"/>
  <c r="AJ3" i="5"/>
  <c r="AK3" i="5"/>
  <c r="AL3" i="5"/>
  <c r="AM3" i="5"/>
  <c r="AN3" i="5"/>
  <c r="AO3" i="5"/>
  <c r="AP3" i="5"/>
  <c r="AQ3" i="5"/>
  <c r="AR3" i="5"/>
  <c r="AS3" i="5"/>
  <c r="AT3" i="5"/>
  <c r="AU3" i="5"/>
  <c r="AV3" i="5"/>
  <c r="AW3" i="5"/>
  <c r="AX3" i="5"/>
  <c r="AY3" i="5"/>
  <c r="AZ3" i="5"/>
  <c r="BA3" i="5"/>
  <c r="BB3" i="5"/>
  <c r="BC3" i="5"/>
  <c r="BD3" i="5"/>
  <c r="BE3" i="5"/>
  <c r="BF3" i="5"/>
  <c r="BG3" i="5"/>
  <c r="BH3" i="5"/>
  <c r="BI3" i="5"/>
  <c r="BJ3" i="5"/>
  <c r="BK3" i="5"/>
  <c r="BL3" i="5"/>
  <c r="F4" i="5"/>
  <c r="G4" i="5"/>
  <c r="H4" i="5"/>
  <c r="I4" i="5"/>
  <c r="J4" i="5"/>
  <c r="K4" i="5"/>
  <c r="L4" i="5"/>
  <c r="M4" i="5"/>
  <c r="N4" i="5"/>
  <c r="O4" i="5"/>
  <c r="P4" i="5"/>
  <c r="Q4" i="5"/>
  <c r="R4" i="5"/>
  <c r="S4" i="5"/>
  <c r="T4" i="5"/>
  <c r="U4" i="5"/>
  <c r="V4" i="5"/>
  <c r="W4" i="5"/>
  <c r="X4" i="5"/>
  <c r="Y4" i="5"/>
  <c r="Z4" i="5"/>
  <c r="AA4" i="5"/>
  <c r="AB4" i="5"/>
  <c r="AC4" i="5"/>
  <c r="AD4" i="5"/>
  <c r="AE4" i="5"/>
  <c r="AF4" i="5"/>
  <c r="AG4" i="5"/>
  <c r="AH4" i="5"/>
  <c r="AI4" i="5"/>
  <c r="AJ4" i="5"/>
  <c r="AK4" i="5"/>
  <c r="AL4" i="5"/>
  <c r="AM4" i="5"/>
  <c r="AN4" i="5"/>
  <c r="AO4" i="5"/>
  <c r="AP4" i="5"/>
  <c r="AQ4" i="5"/>
  <c r="AR4" i="5"/>
  <c r="AS4" i="5"/>
  <c r="AT4" i="5"/>
  <c r="AU4" i="5"/>
  <c r="AV4" i="5"/>
  <c r="AW4" i="5"/>
  <c r="AX4" i="5"/>
  <c r="AY4" i="5"/>
  <c r="AZ4" i="5"/>
  <c r="BA4" i="5"/>
  <c r="BB4" i="5"/>
  <c r="BC4" i="5"/>
  <c r="BD4" i="5"/>
  <c r="BE4" i="5"/>
  <c r="BF4" i="5"/>
  <c r="BG4" i="5"/>
  <c r="BH4" i="5"/>
  <c r="BI4" i="5"/>
  <c r="BJ4" i="5"/>
  <c r="BK4" i="5"/>
  <c r="BL4" i="5"/>
  <c r="F5" i="5"/>
  <c r="G5" i="5"/>
  <c r="H5" i="5"/>
  <c r="I5" i="5"/>
  <c r="J5" i="5"/>
  <c r="K5" i="5"/>
  <c r="L5" i="5"/>
  <c r="M5" i="5"/>
  <c r="N5" i="5"/>
  <c r="O5" i="5"/>
  <c r="P5" i="5"/>
  <c r="Q5" i="5"/>
  <c r="R5" i="5"/>
  <c r="S5" i="5"/>
  <c r="T5" i="5"/>
  <c r="U5" i="5"/>
  <c r="V5" i="5"/>
  <c r="W5" i="5"/>
  <c r="X5" i="5"/>
  <c r="Y5" i="5"/>
  <c r="Z5" i="5"/>
  <c r="AA5" i="5"/>
  <c r="AB5" i="5"/>
  <c r="AC5" i="5"/>
  <c r="AD5" i="5"/>
  <c r="AE5" i="5"/>
  <c r="AF5" i="5"/>
  <c r="AG5" i="5"/>
  <c r="AH5" i="5"/>
  <c r="AI5" i="5"/>
  <c r="AJ5" i="5"/>
  <c r="AK5" i="5"/>
  <c r="AL5" i="5"/>
  <c r="AM5" i="5"/>
  <c r="AN5" i="5"/>
  <c r="AO5" i="5"/>
  <c r="AP5" i="5"/>
  <c r="AQ5" i="5"/>
  <c r="AR5" i="5"/>
  <c r="AS5" i="5"/>
  <c r="AT5" i="5"/>
  <c r="AU5" i="5"/>
  <c r="AV5" i="5"/>
  <c r="AW5" i="5"/>
  <c r="AX5" i="5"/>
  <c r="AY5" i="5"/>
  <c r="AZ5" i="5"/>
  <c r="BA5" i="5"/>
  <c r="BB5" i="5"/>
  <c r="BC5" i="5"/>
  <c r="BD5" i="5"/>
  <c r="BE5" i="5"/>
  <c r="BF5" i="5"/>
  <c r="BG5" i="5"/>
  <c r="BH5" i="5"/>
  <c r="BI5" i="5"/>
  <c r="BJ5" i="5"/>
  <c r="BK5" i="5"/>
  <c r="BL5" i="5"/>
  <c r="F6" i="5"/>
  <c r="G6" i="5"/>
  <c r="H6" i="5"/>
  <c r="I6" i="5"/>
  <c r="J6" i="5"/>
  <c r="K6" i="5"/>
  <c r="L6" i="5"/>
  <c r="M6" i="5"/>
  <c r="N6" i="5"/>
  <c r="O6" i="5"/>
  <c r="P6" i="5"/>
  <c r="Q6" i="5"/>
  <c r="R6" i="5"/>
  <c r="S6" i="5"/>
  <c r="T6" i="5"/>
  <c r="U6" i="5"/>
  <c r="V6" i="5"/>
  <c r="W6" i="5"/>
  <c r="X6" i="5"/>
  <c r="Y6" i="5"/>
  <c r="Z6" i="5"/>
  <c r="AA6" i="5"/>
  <c r="AB6" i="5"/>
  <c r="AC6" i="5"/>
  <c r="AD6" i="5"/>
  <c r="AE6" i="5"/>
  <c r="AF6" i="5"/>
  <c r="AG6" i="5"/>
  <c r="AH6" i="5"/>
  <c r="AI6" i="5"/>
  <c r="AJ6" i="5"/>
  <c r="AK6" i="5"/>
  <c r="AL6" i="5"/>
  <c r="AM6" i="5"/>
  <c r="AN6" i="5"/>
  <c r="AO6" i="5"/>
  <c r="AP6" i="5"/>
  <c r="AQ6" i="5"/>
  <c r="AR6" i="5"/>
  <c r="AS6" i="5"/>
  <c r="AT6" i="5"/>
  <c r="AU6" i="5"/>
  <c r="AV6" i="5"/>
  <c r="AW6" i="5"/>
  <c r="AX6" i="5"/>
  <c r="AY6" i="5"/>
  <c r="AZ6" i="5"/>
  <c r="BA6" i="5"/>
  <c r="BB6" i="5"/>
  <c r="BC6" i="5"/>
  <c r="BD6" i="5"/>
  <c r="BE6" i="5"/>
  <c r="BF6" i="5"/>
  <c r="BG6" i="5"/>
  <c r="BH6" i="5"/>
  <c r="BI6" i="5"/>
  <c r="BJ6" i="5"/>
  <c r="BK6" i="5"/>
  <c r="BL6" i="5"/>
  <c r="F7" i="5"/>
  <c r="G7" i="5"/>
  <c r="H7" i="5"/>
  <c r="I7" i="5"/>
  <c r="J7" i="5"/>
  <c r="K7" i="5"/>
  <c r="L7" i="5"/>
  <c r="M7" i="5"/>
  <c r="N7" i="5"/>
  <c r="O7" i="5"/>
  <c r="P7" i="5"/>
  <c r="Q7" i="5"/>
  <c r="R7" i="5"/>
  <c r="S7" i="5"/>
  <c r="T7" i="5"/>
  <c r="U7" i="5"/>
  <c r="V7" i="5"/>
  <c r="W7" i="5"/>
  <c r="X7" i="5"/>
  <c r="Y7" i="5"/>
  <c r="Z7" i="5"/>
  <c r="AA7" i="5"/>
  <c r="AB7" i="5"/>
  <c r="AC7" i="5"/>
  <c r="AD7" i="5"/>
  <c r="AE7" i="5"/>
  <c r="AF7" i="5"/>
  <c r="AG7" i="5"/>
  <c r="AH7" i="5"/>
  <c r="AI7" i="5"/>
  <c r="AJ7" i="5"/>
  <c r="AK7" i="5"/>
  <c r="AL7" i="5"/>
  <c r="AM7" i="5"/>
  <c r="AN7" i="5"/>
  <c r="AO7" i="5"/>
  <c r="AP7" i="5"/>
  <c r="AQ7" i="5"/>
  <c r="AR7" i="5"/>
  <c r="AS7" i="5"/>
  <c r="AT7" i="5"/>
  <c r="AU7" i="5"/>
  <c r="AV7" i="5"/>
  <c r="AW7" i="5"/>
  <c r="AX7" i="5"/>
  <c r="AY7" i="5"/>
  <c r="AZ7" i="5"/>
  <c r="BA7" i="5"/>
  <c r="BB7" i="5"/>
  <c r="BC7" i="5"/>
  <c r="BD7" i="5"/>
  <c r="BE7" i="5"/>
  <c r="BF7" i="5"/>
  <c r="BG7" i="5"/>
  <c r="BH7" i="5"/>
  <c r="BI7" i="5"/>
  <c r="BJ7" i="5"/>
  <c r="BK7" i="5"/>
  <c r="BL7" i="5"/>
  <c r="F8" i="5"/>
  <c r="G8" i="5"/>
  <c r="H8" i="5"/>
  <c r="I8" i="5"/>
  <c r="J8" i="5"/>
  <c r="K8" i="5"/>
  <c r="L8" i="5"/>
  <c r="M8" i="5"/>
  <c r="N8" i="5"/>
  <c r="O8" i="5"/>
  <c r="P8" i="5"/>
  <c r="Q8" i="5"/>
  <c r="R8" i="5"/>
  <c r="S8" i="5"/>
  <c r="T8" i="5"/>
  <c r="U8" i="5"/>
  <c r="V8" i="5"/>
  <c r="W8" i="5"/>
  <c r="X8" i="5"/>
  <c r="Y8" i="5"/>
  <c r="Z8" i="5"/>
  <c r="AA8" i="5"/>
  <c r="AB8" i="5"/>
  <c r="AC8" i="5"/>
  <c r="AD8" i="5"/>
  <c r="AE8" i="5"/>
  <c r="AF8" i="5"/>
  <c r="AG8" i="5"/>
  <c r="AH8" i="5"/>
  <c r="AI8" i="5"/>
  <c r="AJ8" i="5"/>
  <c r="AK8" i="5"/>
  <c r="AL8" i="5"/>
  <c r="AM8" i="5"/>
  <c r="AN8" i="5"/>
  <c r="AO8" i="5"/>
  <c r="AP8" i="5"/>
  <c r="AQ8" i="5"/>
  <c r="AR8" i="5"/>
  <c r="AS8" i="5"/>
  <c r="AT8" i="5"/>
  <c r="AU8" i="5"/>
  <c r="AV8" i="5"/>
  <c r="AW8" i="5"/>
  <c r="AX8" i="5"/>
  <c r="AY8" i="5"/>
  <c r="AZ8" i="5"/>
  <c r="BA8" i="5"/>
  <c r="BB8" i="5"/>
  <c r="BC8" i="5"/>
  <c r="BD8" i="5"/>
  <c r="BE8" i="5"/>
  <c r="BF8" i="5"/>
  <c r="BG8" i="5"/>
  <c r="BH8" i="5"/>
  <c r="BI8" i="5"/>
  <c r="BJ8" i="5"/>
  <c r="BK8" i="5"/>
  <c r="BL8" i="5"/>
  <c r="F9" i="5"/>
  <c r="G9" i="5"/>
  <c r="H9" i="5"/>
  <c r="I9" i="5"/>
  <c r="J9" i="5"/>
  <c r="K9" i="5"/>
  <c r="L9" i="5"/>
  <c r="M9" i="5"/>
  <c r="N9" i="5"/>
  <c r="O9" i="5"/>
  <c r="P9" i="5"/>
  <c r="Q9" i="5"/>
  <c r="R9" i="5"/>
  <c r="S9" i="5"/>
  <c r="T9" i="5"/>
  <c r="U9" i="5"/>
  <c r="V9" i="5"/>
  <c r="W9" i="5"/>
  <c r="X9" i="5"/>
  <c r="Y9" i="5"/>
  <c r="Z9" i="5"/>
  <c r="AA9" i="5"/>
  <c r="AB9" i="5"/>
  <c r="AC9" i="5"/>
  <c r="AD9" i="5"/>
  <c r="AE9" i="5"/>
  <c r="AF9" i="5"/>
  <c r="AG9" i="5"/>
  <c r="AH9" i="5"/>
  <c r="AI9" i="5"/>
  <c r="AJ9" i="5"/>
  <c r="AK9" i="5"/>
  <c r="AL9" i="5"/>
  <c r="AM9" i="5"/>
  <c r="AN9" i="5"/>
  <c r="AO9" i="5"/>
  <c r="AP9" i="5"/>
  <c r="AQ9" i="5"/>
  <c r="AR9" i="5"/>
  <c r="AS9" i="5"/>
  <c r="AT9" i="5"/>
  <c r="AU9" i="5"/>
  <c r="AV9" i="5"/>
  <c r="AW9" i="5"/>
  <c r="AX9" i="5"/>
  <c r="AY9" i="5"/>
  <c r="AZ9" i="5"/>
  <c r="BA9" i="5"/>
  <c r="BB9" i="5"/>
  <c r="BC9" i="5"/>
  <c r="BD9" i="5"/>
  <c r="BE9" i="5"/>
  <c r="BF9" i="5"/>
  <c r="BG9" i="5"/>
  <c r="BH9" i="5"/>
  <c r="BI9" i="5"/>
  <c r="BJ9" i="5"/>
  <c r="BK9" i="5"/>
  <c r="BL9" i="5"/>
  <c r="F10" i="5"/>
  <c r="G10" i="5"/>
  <c r="H10" i="5"/>
  <c r="I10" i="5"/>
  <c r="J10" i="5"/>
  <c r="K10" i="5"/>
  <c r="L10" i="5"/>
  <c r="M10" i="5"/>
  <c r="N10" i="5"/>
  <c r="O10" i="5"/>
  <c r="P10" i="5"/>
  <c r="Q10" i="5"/>
  <c r="R10" i="5"/>
  <c r="S10" i="5"/>
  <c r="T10" i="5"/>
  <c r="U10" i="5"/>
  <c r="V10" i="5"/>
  <c r="W10" i="5"/>
  <c r="X10" i="5"/>
  <c r="Y10" i="5"/>
  <c r="Z10" i="5"/>
  <c r="AA10" i="5"/>
  <c r="AB10" i="5"/>
  <c r="AC10" i="5"/>
  <c r="AD10" i="5"/>
  <c r="AE10" i="5"/>
  <c r="AF10" i="5"/>
  <c r="AG10" i="5"/>
  <c r="AH10" i="5"/>
  <c r="AI10" i="5"/>
  <c r="AJ10" i="5"/>
  <c r="AK10" i="5"/>
  <c r="AL10" i="5"/>
  <c r="AM10" i="5"/>
  <c r="AN10" i="5"/>
  <c r="AO10" i="5"/>
  <c r="AP10" i="5"/>
  <c r="AQ10" i="5"/>
  <c r="AR10" i="5"/>
  <c r="AS10" i="5"/>
  <c r="AT10" i="5"/>
  <c r="AU10" i="5"/>
  <c r="AV10" i="5"/>
  <c r="AW10" i="5"/>
  <c r="AX10" i="5"/>
  <c r="AY10" i="5"/>
  <c r="AZ10" i="5"/>
  <c r="BA10" i="5"/>
  <c r="BB10" i="5"/>
  <c r="BC10" i="5"/>
  <c r="BD10" i="5"/>
  <c r="BE10" i="5"/>
  <c r="BF10" i="5"/>
  <c r="BG10" i="5"/>
  <c r="BH10" i="5"/>
  <c r="BI10" i="5"/>
  <c r="BJ10" i="5"/>
  <c r="BK10" i="5"/>
  <c r="BL10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V11" i="5"/>
  <c r="W11" i="5"/>
  <c r="X11" i="5"/>
  <c r="Y11" i="5"/>
  <c r="Z11" i="5"/>
  <c r="AA11" i="5"/>
  <c r="AB11" i="5"/>
  <c r="AC11" i="5"/>
  <c r="AD11" i="5"/>
  <c r="AE11" i="5"/>
  <c r="AF11" i="5"/>
  <c r="AG11" i="5"/>
  <c r="AH11" i="5"/>
  <c r="AI11" i="5"/>
  <c r="AJ11" i="5"/>
  <c r="AK11" i="5"/>
  <c r="AL11" i="5"/>
  <c r="AM11" i="5"/>
  <c r="AN11" i="5"/>
  <c r="AO11" i="5"/>
  <c r="AP11" i="5"/>
  <c r="AQ11" i="5"/>
  <c r="AR11" i="5"/>
  <c r="AS11" i="5"/>
  <c r="AT11" i="5"/>
  <c r="AU11" i="5"/>
  <c r="AV11" i="5"/>
  <c r="AW11" i="5"/>
  <c r="AX11" i="5"/>
  <c r="AY11" i="5"/>
  <c r="AZ11" i="5"/>
  <c r="BA11" i="5"/>
  <c r="BB11" i="5"/>
  <c r="BC11" i="5"/>
  <c r="BD11" i="5"/>
  <c r="BE11" i="5"/>
  <c r="BF11" i="5"/>
  <c r="BG11" i="5"/>
  <c r="BH11" i="5"/>
  <c r="BI11" i="5"/>
  <c r="BJ11" i="5"/>
  <c r="BK11" i="5"/>
  <c r="BL11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T12" i="5"/>
  <c r="U12" i="5"/>
  <c r="V12" i="5"/>
  <c r="W12" i="5"/>
  <c r="X12" i="5"/>
  <c r="Y12" i="5"/>
  <c r="Z12" i="5"/>
  <c r="AA12" i="5"/>
  <c r="AB12" i="5"/>
  <c r="AC12" i="5"/>
  <c r="AD12" i="5"/>
  <c r="AE12" i="5"/>
  <c r="AF12" i="5"/>
  <c r="AG12" i="5"/>
  <c r="AH12" i="5"/>
  <c r="AI12" i="5"/>
  <c r="AJ12" i="5"/>
  <c r="AK12" i="5"/>
  <c r="AL12" i="5"/>
  <c r="AM12" i="5"/>
  <c r="AN12" i="5"/>
  <c r="AO12" i="5"/>
  <c r="AP12" i="5"/>
  <c r="AQ12" i="5"/>
  <c r="AR12" i="5"/>
  <c r="AS12" i="5"/>
  <c r="AT12" i="5"/>
  <c r="AU12" i="5"/>
  <c r="AV12" i="5"/>
  <c r="AW12" i="5"/>
  <c r="AX12" i="5"/>
  <c r="AY12" i="5"/>
  <c r="AZ12" i="5"/>
  <c r="BA12" i="5"/>
  <c r="BB12" i="5"/>
  <c r="BC12" i="5"/>
  <c r="BD12" i="5"/>
  <c r="BE12" i="5"/>
  <c r="BF12" i="5"/>
  <c r="BG12" i="5"/>
  <c r="BH12" i="5"/>
  <c r="BI12" i="5"/>
  <c r="BJ12" i="5"/>
  <c r="BK12" i="5"/>
  <c r="BL12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X13" i="5"/>
  <c r="Y13" i="5"/>
  <c r="Z13" i="5"/>
  <c r="AA13" i="5"/>
  <c r="AB13" i="5"/>
  <c r="AC13" i="5"/>
  <c r="AD13" i="5"/>
  <c r="AE13" i="5"/>
  <c r="AF13" i="5"/>
  <c r="AG13" i="5"/>
  <c r="AH13" i="5"/>
  <c r="AI13" i="5"/>
  <c r="AJ13" i="5"/>
  <c r="AK13" i="5"/>
  <c r="AL13" i="5"/>
  <c r="AM13" i="5"/>
  <c r="AN13" i="5"/>
  <c r="AO13" i="5"/>
  <c r="AP13" i="5"/>
  <c r="AQ13" i="5"/>
  <c r="AR13" i="5"/>
  <c r="AS13" i="5"/>
  <c r="AT13" i="5"/>
  <c r="AU13" i="5"/>
  <c r="AV13" i="5"/>
  <c r="AW13" i="5"/>
  <c r="AX13" i="5"/>
  <c r="AY13" i="5"/>
  <c r="AZ13" i="5"/>
  <c r="BA13" i="5"/>
  <c r="BB13" i="5"/>
  <c r="BC13" i="5"/>
  <c r="BD13" i="5"/>
  <c r="BE13" i="5"/>
  <c r="BF13" i="5"/>
  <c r="BG13" i="5"/>
  <c r="BH13" i="5"/>
  <c r="BI13" i="5"/>
  <c r="BJ13" i="5"/>
  <c r="BK13" i="5"/>
  <c r="BL13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X14" i="5"/>
  <c r="Y14" i="5"/>
  <c r="Z14" i="5"/>
  <c r="AA14" i="5"/>
  <c r="AB14" i="5"/>
  <c r="AC14" i="5"/>
  <c r="AD14" i="5"/>
  <c r="AE14" i="5"/>
  <c r="AF14" i="5"/>
  <c r="AG14" i="5"/>
  <c r="AH14" i="5"/>
  <c r="AI14" i="5"/>
  <c r="AJ14" i="5"/>
  <c r="AK14" i="5"/>
  <c r="AL14" i="5"/>
  <c r="AM14" i="5"/>
  <c r="AN14" i="5"/>
  <c r="AO14" i="5"/>
  <c r="AP14" i="5"/>
  <c r="AQ14" i="5"/>
  <c r="AR14" i="5"/>
  <c r="AS14" i="5"/>
  <c r="AT14" i="5"/>
  <c r="AU14" i="5"/>
  <c r="AV14" i="5"/>
  <c r="AW14" i="5"/>
  <c r="AX14" i="5"/>
  <c r="AY14" i="5"/>
  <c r="AZ14" i="5"/>
  <c r="BA14" i="5"/>
  <c r="BB14" i="5"/>
  <c r="BC14" i="5"/>
  <c r="BD14" i="5"/>
  <c r="BE14" i="5"/>
  <c r="BF14" i="5"/>
  <c r="BG14" i="5"/>
  <c r="BH14" i="5"/>
  <c r="BI14" i="5"/>
  <c r="BJ14" i="5"/>
  <c r="BK14" i="5"/>
  <c r="BL14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Z15" i="5"/>
  <c r="AA15" i="5"/>
  <c r="AB15" i="5"/>
  <c r="AC15" i="5"/>
  <c r="AD15" i="5"/>
  <c r="AE15" i="5"/>
  <c r="AF15" i="5"/>
  <c r="AG15" i="5"/>
  <c r="AH15" i="5"/>
  <c r="AI15" i="5"/>
  <c r="AJ15" i="5"/>
  <c r="AK15" i="5"/>
  <c r="AL15" i="5"/>
  <c r="AM15" i="5"/>
  <c r="AN15" i="5"/>
  <c r="AO15" i="5"/>
  <c r="AP15" i="5"/>
  <c r="AQ15" i="5"/>
  <c r="AR15" i="5"/>
  <c r="AS15" i="5"/>
  <c r="AT15" i="5"/>
  <c r="AU15" i="5"/>
  <c r="AV15" i="5"/>
  <c r="AW15" i="5"/>
  <c r="AX15" i="5"/>
  <c r="AY15" i="5"/>
  <c r="AZ15" i="5"/>
  <c r="BA15" i="5"/>
  <c r="BB15" i="5"/>
  <c r="BC15" i="5"/>
  <c r="BD15" i="5"/>
  <c r="BE15" i="5"/>
  <c r="BF15" i="5"/>
  <c r="BG15" i="5"/>
  <c r="BH15" i="5"/>
  <c r="BI15" i="5"/>
  <c r="BJ15" i="5"/>
  <c r="BK15" i="5"/>
  <c r="BL15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Z16" i="5"/>
  <c r="AA16" i="5"/>
  <c r="AB16" i="5"/>
  <c r="AC16" i="5"/>
  <c r="AD16" i="5"/>
  <c r="AE16" i="5"/>
  <c r="AF16" i="5"/>
  <c r="AG16" i="5"/>
  <c r="AH16" i="5"/>
  <c r="AI16" i="5"/>
  <c r="AJ16" i="5"/>
  <c r="AK16" i="5"/>
  <c r="AL16" i="5"/>
  <c r="AM16" i="5"/>
  <c r="AN16" i="5"/>
  <c r="AO16" i="5"/>
  <c r="AP16" i="5"/>
  <c r="AQ16" i="5"/>
  <c r="AR16" i="5"/>
  <c r="AS16" i="5"/>
  <c r="AT16" i="5"/>
  <c r="AU16" i="5"/>
  <c r="AV16" i="5"/>
  <c r="AW16" i="5"/>
  <c r="AX16" i="5"/>
  <c r="AY16" i="5"/>
  <c r="AZ16" i="5"/>
  <c r="BA16" i="5"/>
  <c r="BB16" i="5"/>
  <c r="BC16" i="5"/>
  <c r="BD16" i="5"/>
  <c r="BE16" i="5"/>
  <c r="BF16" i="5"/>
  <c r="BG16" i="5"/>
  <c r="BH16" i="5"/>
  <c r="BI16" i="5"/>
  <c r="BJ16" i="5"/>
  <c r="BK16" i="5"/>
  <c r="BL16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Z17" i="5"/>
  <c r="AA17" i="5"/>
  <c r="AB17" i="5"/>
  <c r="AC17" i="5"/>
  <c r="AD17" i="5"/>
  <c r="AE17" i="5"/>
  <c r="AF17" i="5"/>
  <c r="AG17" i="5"/>
  <c r="AH17" i="5"/>
  <c r="AI17" i="5"/>
  <c r="AJ17" i="5"/>
  <c r="AK17" i="5"/>
  <c r="AL17" i="5"/>
  <c r="AM17" i="5"/>
  <c r="AN17" i="5"/>
  <c r="AO17" i="5"/>
  <c r="AP17" i="5"/>
  <c r="AQ17" i="5"/>
  <c r="AR17" i="5"/>
  <c r="AS17" i="5"/>
  <c r="AT17" i="5"/>
  <c r="AU17" i="5"/>
  <c r="AV17" i="5"/>
  <c r="AW17" i="5"/>
  <c r="AX17" i="5"/>
  <c r="AY17" i="5"/>
  <c r="AZ17" i="5"/>
  <c r="BA17" i="5"/>
  <c r="BB17" i="5"/>
  <c r="BC17" i="5"/>
  <c r="BD17" i="5"/>
  <c r="BE17" i="5"/>
  <c r="BF17" i="5"/>
  <c r="BG17" i="5"/>
  <c r="BH17" i="5"/>
  <c r="BI17" i="5"/>
  <c r="BJ17" i="5"/>
  <c r="BK17" i="5"/>
  <c r="BL17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X18" i="5"/>
  <c r="Y18" i="5"/>
  <c r="Z18" i="5"/>
  <c r="AA18" i="5"/>
  <c r="AB18" i="5"/>
  <c r="AC18" i="5"/>
  <c r="AD18" i="5"/>
  <c r="AE18" i="5"/>
  <c r="AF18" i="5"/>
  <c r="AG18" i="5"/>
  <c r="AH18" i="5"/>
  <c r="AI18" i="5"/>
  <c r="AJ18" i="5"/>
  <c r="AK18" i="5"/>
  <c r="AL18" i="5"/>
  <c r="AM18" i="5"/>
  <c r="AN18" i="5"/>
  <c r="AO18" i="5"/>
  <c r="AP18" i="5"/>
  <c r="AQ18" i="5"/>
  <c r="AR18" i="5"/>
  <c r="AS18" i="5"/>
  <c r="AT18" i="5"/>
  <c r="AU18" i="5"/>
  <c r="AV18" i="5"/>
  <c r="AW18" i="5"/>
  <c r="AX18" i="5"/>
  <c r="AY18" i="5"/>
  <c r="AZ18" i="5"/>
  <c r="BA18" i="5"/>
  <c r="BB18" i="5"/>
  <c r="BC18" i="5"/>
  <c r="BD18" i="5"/>
  <c r="BE18" i="5"/>
  <c r="BF18" i="5"/>
  <c r="BG18" i="5"/>
  <c r="BH18" i="5"/>
  <c r="BI18" i="5"/>
  <c r="BJ18" i="5"/>
  <c r="BK18" i="5"/>
  <c r="BL18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X19" i="5"/>
  <c r="Y19" i="5"/>
  <c r="Z19" i="5"/>
  <c r="AA19" i="5"/>
  <c r="AB19" i="5"/>
  <c r="AC19" i="5"/>
  <c r="AD19" i="5"/>
  <c r="AE19" i="5"/>
  <c r="AF19" i="5"/>
  <c r="AG19" i="5"/>
  <c r="AH19" i="5"/>
  <c r="AI19" i="5"/>
  <c r="AJ19" i="5"/>
  <c r="AK19" i="5"/>
  <c r="AL19" i="5"/>
  <c r="AM19" i="5"/>
  <c r="AN19" i="5"/>
  <c r="AO19" i="5"/>
  <c r="AP19" i="5"/>
  <c r="AQ19" i="5"/>
  <c r="AR19" i="5"/>
  <c r="AS19" i="5"/>
  <c r="AT19" i="5"/>
  <c r="AU19" i="5"/>
  <c r="AV19" i="5"/>
  <c r="AW19" i="5"/>
  <c r="AX19" i="5"/>
  <c r="AY19" i="5"/>
  <c r="AZ19" i="5"/>
  <c r="BA19" i="5"/>
  <c r="BB19" i="5"/>
  <c r="BC19" i="5"/>
  <c r="BD19" i="5"/>
  <c r="BE19" i="5"/>
  <c r="BF19" i="5"/>
  <c r="BG19" i="5"/>
  <c r="BH19" i="5"/>
  <c r="BI19" i="5"/>
  <c r="BJ19" i="5"/>
  <c r="BK19" i="5"/>
  <c r="BL19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Z20" i="5"/>
  <c r="AA20" i="5"/>
  <c r="AB20" i="5"/>
  <c r="AC20" i="5"/>
  <c r="AD20" i="5"/>
  <c r="AE20" i="5"/>
  <c r="AF20" i="5"/>
  <c r="AG20" i="5"/>
  <c r="AH20" i="5"/>
  <c r="AI20" i="5"/>
  <c r="AJ20" i="5"/>
  <c r="AK20" i="5"/>
  <c r="AL20" i="5"/>
  <c r="AM20" i="5"/>
  <c r="AN20" i="5"/>
  <c r="AO20" i="5"/>
  <c r="AP20" i="5"/>
  <c r="AQ20" i="5"/>
  <c r="AR20" i="5"/>
  <c r="AS20" i="5"/>
  <c r="AT20" i="5"/>
  <c r="AU20" i="5"/>
  <c r="AV20" i="5"/>
  <c r="AW20" i="5"/>
  <c r="AX20" i="5"/>
  <c r="AY20" i="5"/>
  <c r="AZ20" i="5"/>
  <c r="BA20" i="5"/>
  <c r="BB20" i="5"/>
  <c r="BC20" i="5"/>
  <c r="BD20" i="5"/>
  <c r="BE20" i="5"/>
  <c r="BF20" i="5"/>
  <c r="BG20" i="5"/>
  <c r="BH20" i="5"/>
  <c r="BI20" i="5"/>
  <c r="BJ20" i="5"/>
  <c r="BK20" i="5"/>
  <c r="BL20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Z21" i="5"/>
  <c r="AA21" i="5"/>
  <c r="AB21" i="5"/>
  <c r="AC21" i="5"/>
  <c r="AD21" i="5"/>
  <c r="AE21" i="5"/>
  <c r="AF21" i="5"/>
  <c r="AG21" i="5"/>
  <c r="AH21" i="5"/>
  <c r="AI21" i="5"/>
  <c r="AJ21" i="5"/>
  <c r="AK21" i="5"/>
  <c r="AL21" i="5"/>
  <c r="AM21" i="5"/>
  <c r="AN21" i="5"/>
  <c r="AO21" i="5"/>
  <c r="AP21" i="5"/>
  <c r="AQ21" i="5"/>
  <c r="AR21" i="5"/>
  <c r="AS21" i="5"/>
  <c r="AT21" i="5"/>
  <c r="AU21" i="5"/>
  <c r="AV21" i="5"/>
  <c r="AW21" i="5"/>
  <c r="AX21" i="5"/>
  <c r="AY21" i="5"/>
  <c r="AZ21" i="5"/>
  <c r="BA21" i="5"/>
  <c r="BB21" i="5"/>
  <c r="BC21" i="5"/>
  <c r="BD21" i="5"/>
  <c r="BE21" i="5"/>
  <c r="BF21" i="5"/>
  <c r="BG21" i="5"/>
  <c r="BH21" i="5"/>
  <c r="BI21" i="5"/>
  <c r="BJ21" i="5"/>
  <c r="BK21" i="5"/>
  <c r="BL21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Z22" i="5"/>
  <c r="AA22" i="5"/>
  <c r="AB22" i="5"/>
  <c r="AC22" i="5"/>
  <c r="AD22" i="5"/>
  <c r="AE22" i="5"/>
  <c r="AF22" i="5"/>
  <c r="AG22" i="5"/>
  <c r="AH22" i="5"/>
  <c r="AI22" i="5"/>
  <c r="AJ22" i="5"/>
  <c r="AK22" i="5"/>
  <c r="AL22" i="5"/>
  <c r="AM22" i="5"/>
  <c r="AN22" i="5"/>
  <c r="AO22" i="5"/>
  <c r="AP22" i="5"/>
  <c r="AQ22" i="5"/>
  <c r="AR22" i="5"/>
  <c r="AS22" i="5"/>
  <c r="AT22" i="5"/>
  <c r="AU22" i="5"/>
  <c r="AV22" i="5"/>
  <c r="AW22" i="5"/>
  <c r="AX22" i="5"/>
  <c r="AY22" i="5"/>
  <c r="AZ22" i="5"/>
  <c r="BA22" i="5"/>
  <c r="BB22" i="5"/>
  <c r="BC22" i="5"/>
  <c r="BD22" i="5"/>
  <c r="BE22" i="5"/>
  <c r="BF22" i="5"/>
  <c r="BG22" i="5"/>
  <c r="BH22" i="5"/>
  <c r="BI22" i="5"/>
  <c r="BJ22" i="5"/>
  <c r="BK22" i="5"/>
  <c r="BL22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Z23" i="5"/>
  <c r="AA23" i="5"/>
  <c r="AB23" i="5"/>
  <c r="AC23" i="5"/>
  <c r="AD23" i="5"/>
  <c r="AE23" i="5"/>
  <c r="AF23" i="5"/>
  <c r="AG23" i="5"/>
  <c r="AH23" i="5"/>
  <c r="AI23" i="5"/>
  <c r="AJ23" i="5"/>
  <c r="AK23" i="5"/>
  <c r="AL23" i="5"/>
  <c r="AM23" i="5"/>
  <c r="AN23" i="5"/>
  <c r="AO23" i="5"/>
  <c r="AP23" i="5"/>
  <c r="AQ23" i="5"/>
  <c r="AR23" i="5"/>
  <c r="AS23" i="5"/>
  <c r="AT23" i="5"/>
  <c r="AU23" i="5"/>
  <c r="AV23" i="5"/>
  <c r="AW23" i="5"/>
  <c r="AX23" i="5"/>
  <c r="AY23" i="5"/>
  <c r="AZ23" i="5"/>
  <c r="BA23" i="5"/>
  <c r="BB23" i="5"/>
  <c r="BC23" i="5"/>
  <c r="BD23" i="5"/>
  <c r="BE23" i="5"/>
  <c r="BF23" i="5"/>
  <c r="BG23" i="5"/>
  <c r="BH23" i="5"/>
  <c r="BI23" i="5"/>
  <c r="BJ23" i="5"/>
  <c r="BK23" i="5"/>
  <c r="BL23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Z24" i="5"/>
  <c r="AA24" i="5"/>
  <c r="AB24" i="5"/>
  <c r="AC24" i="5"/>
  <c r="AD24" i="5"/>
  <c r="AE24" i="5"/>
  <c r="AF24" i="5"/>
  <c r="AG24" i="5"/>
  <c r="AH24" i="5"/>
  <c r="AI24" i="5"/>
  <c r="AJ24" i="5"/>
  <c r="AK24" i="5"/>
  <c r="AL24" i="5"/>
  <c r="AM24" i="5"/>
  <c r="AN24" i="5"/>
  <c r="AO24" i="5"/>
  <c r="AP24" i="5"/>
  <c r="AQ24" i="5"/>
  <c r="AR24" i="5"/>
  <c r="AS24" i="5"/>
  <c r="AT24" i="5"/>
  <c r="AU24" i="5"/>
  <c r="AV24" i="5"/>
  <c r="AW24" i="5"/>
  <c r="AX24" i="5"/>
  <c r="AY24" i="5"/>
  <c r="AZ24" i="5"/>
  <c r="BA24" i="5"/>
  <c r="BB24" i="5"/>
  <c r="BC24" i="5"/>
  <c r="BD24" i="5"/>
  <c r="BE24" i="5"/>
  <c r="BF24" i="5"/>
  <c r="BG24" i="5"/>
  <c r="BH24" i="5"/>
  <c r="BI24" i="5"/>
  <c r="BJ24" i="5"/>
  <c r="BK24" i="5"/>
  <c r="BL24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Z25" i="5"/>
  <c r="AA25" i="5"/>
  <c r="AB25" i="5"/>
  <c r="AC25" i="5"/>
  <c r="AD25" i="5"/>
  <c r="AE25" i="5"/>
  <c r="AF25" i="5"/>
  <c r="AG25" i="5"/>
  <c r="AH25" i="5"/>
  <c r="AI25" i="5"/>
  <c r="AJ25" i="5"/>
  <c r="AK25" i="5"/>
  <c r="AL25" i="5"/>
  <c r="AM25" i="5"/>
  <c r="AN25" i="5"/>
  <c r="AO25" i="5"/>
  <c r="AP25" i="5"/>
  <c r="AQ25" i="5"/>
  <c r="AR25" i="5"/>
  <c r="AS25" i="5"/>
  <c r="AT25" i="5"/>
  <c r="AU25" i="5"/>
  <c r="AV25" i="5"/>
  <c r="AW25" i="5"/>
  <c r="AX25" i="5"/>
  <c r="AY25" i="5"/>
  <c r="AZ25" i="5"/>
  <c r="BA25" i="5"/>
  <c r="BB25" i="5"/>
  <c r="BC25" i="5"/>
  <c r="BD25" i="5"/>
  <c r="BE25" i="5"/>
  <c r="BF25" i="5"/>
  <c r="BG25" i="5"/>
  <c r="BH25" i="5"/>
  <c r="BI25" i="5"/>
  <c r="BJ25" i="5"/>
  <c r="BK25" i="5"/>
  <c r="BL25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Z26" i="5"/>
  <c r="AA26" i="5"/>
  <c r="AB26" i="5"/>
  <c r="AC26" i="5"/>
  <c r="AD26" i="5"/>
  <c r="AE26" i="5"/>
  <c r="AF26" i="5"/>
  <c r="AG26" i="5"/>
  <c r="AH26" i="5"/>
  <c r="AI26" i="5"/>
  <c r="AJ26" i="5"/>
  <c r="AK26" i="5"/>
  <c r="AL26" i="5"/>
  <c r="AM26" i="5"/>
  <c r="AN26" i="5"/>
  <c r="AO26" i="5"/>
  <c r="AP26" i="5"/>
  <c r="AQ26" i="5"/>
  <c r="AR26" i="5"/>
  <c r="AS26" i="5"/>
  <c r="AT26" i="5"/>
  <c r="AU26" i="5"/>
  <c r="AV26" i="5"/>
  <c r="AW26" i="5"/>
  <c r="AX26" i="5"/>
  <c r="AY26" i="5"/>
  <c r="AZ26" i="5"/>
  <c r="BA26" i="5"/>
  <c r="BB26" i="5"/>
  <c r="BC26" i="5"/>
  <c r="BD26" i="5"/>
  <c r="BE26" i="5"/>
  <c r="BF26" i="5"/>
  <c r="BG26" i="5"/>
  <c r="BH26" i="5"/>
  <c r="BI26" i="5"/>
  <c r="BJ26" i="5"/>
  <c r="BK26" i="5"/>
  <c r="BL26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Z27" i="5"/>
  <c r="AA27" i="5"/>
  <c r="AB27" i="5"/>
  <c r="AC27" i="5"/>
  <c r="AD27" i="5"/>
  <c r="AE27" i="5"/>
  <c r="AF27" i="5"/>
  <c r="AG27" i="5"/>
  <c r="AH27" i="5"/>
  <c r="AI27" i="5"/>
  <c r="AJ27" i="5"/>
  <c r="AK27" i="5"/>
  <c r="AL27" i="5"/>
  <c r="AM27" i="5"/>
  <c r="AN27" i="5"/>
  <c r="AO27" i="5"/>
  <c r="AP27" i="5"/>
  <c r="AQ27" i="5"/>
  <c r="AR27" i="5"/>
  <c r="AS27" i="5"/>
  <c r="AT27" i="5"/>
  <c r="AU27" i="5"/>
  <c r="AV27" i="5"/>
  <c r="AW27" i="5"/>
  <c r="AX27" i="5"/>
  <c r="AY27" i="5"/>
  <c r="AZ27" i="5"/>
  <c r="BA27" i="5"/>
  <c r="BB27" i="5"/>
  <c r="BC27" i="5"/>
  <c r="BD27" i="5"/>
  <c r="BE27" i="5"/>
  <c r="BF27" i="5"/>
  <c r="BG27" i="5"/>
  <c r="BH27" i="5"/>
  <c r="BI27" i="5"/>
  <c r="BJ27" i="5"/>
  <c r="BK27" i="5"/>
  <c r="BL27" i="5"/>
  <c r="E17" i="5"/>
  <c r="E18" i="5"/>
  <c r="E26" i="5"/>
  <c r="E19" i="5"/>
  <c r="E20" i="5"/>
  <c r="E23" i="5"/>
  <c r="E21" i="5"/>
  <c r="E22" i="5"/>
  <c r="E15" i="5"/>
  <c r="E16" i="5"/>
  <c r="E24" i="5"/>
  <c r="E25" i="5"/>
  <c r="E27" i="5"/>
  <c r="E3" i="5"/>
  <c r="E11" i="5"/>
  <c r="E4" i="5"/>
  <c r="E12" i="5"/>
  <c r="E5" i="5"/>
  <c r="E13" i="5"/>
  <c r="E6" i="5"/>
  <c r="E14" i="5"/>
  <c r="E7" i="5"/>
  <c r="E8" i="5"/>
  <c r="E9" i="5"/>
  <c r="E10" i="5"/>
  <c r="E2" i="5"/>
  <c r="C92" i="10" l="1"/>
  <c r="C76" i="10"/>
  <c r="C77" i="10" s="1"/>
  <c r="D82" i="10"/>
  <c r="D76" i="10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90" i="10" l="1"/>
  <c r="C90" i="10"/>
  <c r="D83" i="10"/>
  <c r="D77" i="10"/>
  <c r="D91" i="10" s="1"/>
  <c r="D2" i="5"/>
  <c r="A49" i="4"/>
  <c r="D92" i="10" l="1"/>
  <c r="C91" i="10"/>
  <c r="E12" i="8"/>
  <c r="D13" i="8" s="1"/>
  <c r="E13" i="8" s="1"/>
  <c r="C18" i="8"/>
  <c r="C19" i="8"/>
  <c r="C33" i="8"/>
  <c r="E36" i="8"/>
  <c r="E37" i="8"/>
  <c r="D38" i="8"/>
  <c r="E38" i="8" s="1"/>
  <c r="E40" i="8"/>
  <c r="D41" i="8"/>
  <c r="E41" i="8" s="1"/>
  <c r="C50" i="8"/>
  <c r="C51" i="8" s="1"/>
  <c r="C52" i="8"/>
  <c r="C53" i="8"/>
  <c r="C54" i="8" s="1"/>
  <c r="C55" i="8"/>
  <c r="C59" i="8"/>
  <c r="C60" i="8"/>
  <c r="C61" i="8"/>
  <c r="C84" i="8"/>
  <c r="C86" i="8"/>
  <c r="D39" i="8" l="1"/>
  <c r="E39" i="8" s="1"/>
  <c r="E42" i="8" s="1"/>
  <c r="E47" i="8" s="1"/>
  <c r="C20" i="8"/>
  <c r="C21" i="8" s="1"/>
  <c r="C56" i="8"/>
  <c r="D14" i="8"/>
  <c r="E14" i="8" s="1"/>
  <c r="E15" i="8" s="1"/>
  <c r="C62" i="8"/>
  <c r="C67" i="8" s="1"/>
  <c r="D60" i="8" l="1"/>
  <c r="E60" i="8" s="1"/>
  <c r="D25" i="8"/>
  <c r="E25" i="8" s="1"/>
  <c r="D29" i="8"/>
  <c r="E29" i="8" s="1"/>
  <c r="D28" i="8"/>
  <c r="E28" i="8" s="1"/>
  <c r="D19" i="8"/>
  <c r="E19" i="8" s="1"/>
  <c r="D32" i="8"/>
  <c r="E32" i="8" s="1"/>
  <c r="E89" i="8"/>
  <c r="D26" i="8"/>
  <c r="E26" i="8" s="1"/>
  <c r="D30" i="8"/>
  <c r="E30" i="8" s="1"/>
  <c r="D61" i="8"/>
  <c r="E61" i="8" s="1"/>
  <c r="D20" i="8"/>
  <c r="E20" i="8" s="1"/>
  <c r="D27" i="8"/>
  <c r="E27" i="8" s="1"/>
  <c r="D31" i="8"/>
  <c r="E31" i="8" s="1"/>
  <c r="D59" i="8"/>
  <c r="E59" i="8" s="1"/>
  <c r="D62" i="8"/>
  <c r="E62" i="8" s="1"/>
  <c r="D18" i="8"/>
  <c r="E18" i="8" s="1"/>
  <c r="C37" i="8"/>
  <c r="C47" i="8"/>
  <c r="C36" i="8"/>
  <c r="C42" i="8" s="1"/>
  <c r="E33" i="8" l="1"/>
  <c r="E46" i="8" s="1"/>
  <c r="C46" i="8" s="1"/>
  <c r="E21" i="8"/>
  <c r="E45" i="8" s="1"/>
  <c r="E27" i="3"/>
  <c r="E24" i="3"/>
  <c r="E23" i="3"/>
  <c r="E25" i="3"/>
  <c r="C45" i="8" l="1"/>
  <c r="C48" i="8" s="1"/>
  <c r="E48" i="8"/>
  <c r="E28" i="3"/>
  <c r="E7" i="3"/>
  <c r="E26" i="3"/>
  <c r="E6" i="3"/>
  <c r="B47" i="3"/>
  <c r="B46" i="3"/>
  <c r="F20" i="7"/>
  <c r="H20" i="7" s="1"/>
  <c r="F19" i="7"/>
  <c r="H19" i="7" s="1"/>
  <c r="F18" i="7"/>
  <c r="H18" i="7" s="1"/>
  <c r="F17" i="7"/>
  <c r="H17" i="7" s="1"/>
  <c r="H16" i="7"/>
  <c r="F16" i="7"/>
  <c r="H15" i="7"/>
  <c r="F15" i="7"/>
  <c r="H14" i="7"/>
  <c r="F14" i="7"/>
  <c r="F13" i="7"/>
  <c r="H13" i="7" s="1"/>
  <c r="F12" i="7"/>
  <c r="H12" i="7" s="1"/>
  <c r="F11" i="7"/>
  <c r="H11" i="7" s="1"/>
  <c r="F10" i="7"/>
  <c r="H10" i="7" s="1"/>
  <c r="F6" i="7"/>
  <c r="H6" i="7" s="1"/>
  <c r="F5" i="7"/>
  <c r="H5" i="7" s="1"/>
  <c r="F4" i="7"/>
  <c r="H4" i="7" s="1"/>
  <c r="A27" i="6"/>
  <c r="A26" i="6"/>
  <c r="H23" i="6"/>
  <c r="F23" i="6"/>
  <c r="F22" i="6"/>
  <c r="H22" i="6" s="1"/>
  <c r="F21" i="6"/>
  <c r="H21" i="6" s="1"/>
  <c r="F20" i="6"/>
  <c r="H20" i="6" s="1"/>
  <c r="F19" i="6"/>
  <c r="H19" i="6" s="1"/>
  <c r="F18" i="6"/>
  <c r="H18" i="6" s="1"/>
  <c r="F17" i="6"/>
  <c r="H17" i="6" s="1"/>
  <c r="F16" i="6"/>
  <c r="H16" i="6" s="1"/>
  <c r="F15" i="6"/>
  <c r="H15" i="6" s="1"/>
  <c r="F14" i="6"/>
  <c r="H14" i="6" s="1"/>
  <c r="F13" i="6"/>
  <c r="H13" i="6" s="1"/>
  <c r="F12" i="6"/>
  <c r="H12" i="6" s="1"/>
  <c r="F11" i="6"/>
  <c r="H11" i="6" s="1"/>
  <c r="F10" i="6"/>
  <c r="H10" i="6" s="1"/>
  <c r="F6" i="6"/>
  <c r="H6" i="6" s="1"/>
  <c r="F5" i="6"/>
  <c r="H5" i="6" s="1"/>
  <c r="H4" i="6"/>
  <c r="F4" i="6"/>
  <c r="B27" i="3"/>
  <c r="B24" i="3"/>
  <c r="B23" i="3"/>
  <c r="H7" i="6" l="1"/>
  <c r="H26" i="6" s="1"/>
  <c r="D55" i="8"/>
  <c r="E55" i="8" s="1"/>
  <c r="D63" i="8"/>
  <c r="E63" i="8" s="1"/>
  <c r="E90" i="8"/>
  <c r="D53" i="8"/>
  <c r="E53" i="8" s="1"/>
  <c r="D64" i="8"/>
  <c r="E64" i="8" s="1"/>
  <c r="D52" i="8"/>
  <c r="E52" i="8" s="1"/>
  <c r="D51" i="8"/>
  <c r="E51" i="8" s="1"/>
  <c r="D65" i="8"/>
  <c r="E65" i="8" s="1"/>
  <c r="D54" i="8"/>
  <c r="E54" i="8" s="1"/>
  <c r="D66" i="8"/>
  <c r="E66" i="8" s="1"/>
  <c r="D50" i="8"/>
  <c r="E50" i="8" s="1"/>
  <c r="E15" i="3"/>
  <c r="E8" i="3"/>
  <c r="B6" i="3"/>
  <c r="H7" i="7"/>
  <c r="E72" i="8" s="1"/>
  <c r="E47" i="3" s="1"/>
  <c r="H21" i="7"/>
  <c r="E71" i="8" s="1"/>
  <c r="H24" i="6"/>
  <c r="H27" i="6" s="1"/>
  <c r="H28" i="6" s="1"/>
  <c r="B25" i="3"/>
  <c r="B26" i="3"/>
  <c r="E73" i="8" l="1"/>
  <c r="D74" i="8" s="1"/>
  <c r="E74" i="8" s="1"/>
  <c r="E75" i="8" s="1"/>
  <c r="E93" i="8" s="1"/>
  <c r="E60" i="3" s="1"/>
  <c r="E46" i="3"/>
  <c r="E67" i="8"/>
  <c r="E92" i="8" s="1"/>
  <c r="E56" i="8"/>
  <c r="E91" i="8" s="1"/>
  <c r="E94" i="8" s="1"/>
  <c r="E19" i="3"/>
  <c r="E14" i="3"/>
  <c r="E12" i="3"/>
  <c r="E40" i="3"/>
  <c r="E56" i="3"/>
  <c r="E39" i="3"/>
  <c r="E16" i="3"/>
  <c r="E37" i="3"/>
  <c r="E10" i="3"/>
  <c r="E17" i="3"/>
  <c r="E21" i="3"/>
  <c r="E20" i="3"/>
  <c r="E18" i="3"/>
  <c r="E38" i="3"/>
  <c r="E11" i="3"/>
  <c r="B8" i="3"/>
  <c r="B7" i="3"/>
  <c r="H30" i="6"/>
  <c r="H31" i="6"/>
  <c r="B60" i="3"/>
  <c r="B28" i="3"/>
  <c r="D79" i="8" l="1"/>
  <c r="D86" i="8"/>
  <c r="E86" i="8" s="1"/>
  <c r="E95" i="8" s="1"/>
  <c r="E96" i="8" s="1"/>
  <c r="H32" i="6"/>
  <c r="B21" i="3"/>
  <c r="B56" i="3"/>
  <c r="B20" i="3"/>
  <c r="B16" i="3"/>
  <c r="B12" i="3"/>
  <c r="B19" i="3"/>
  <c r="B15" i="3"/>
  <c r="B17" i="3"/>
  <c r="B11" i="3"/>
  <c r="B18" i="3"/>
  <c r="B14" i="3"/>
  <c r="E79" i="8" l="1"/>
  <c r="D85" i="8"/>
  <c r="E85" i="8" s="1"/>
  <c r="E42" i="3"/>
  <c r="E44" i="3"/>
  <c r="B39" i="3"/>
  <c r="B38" i="3"/>
  <c r="B37" i="3"/>
  <c r="B40" i="3"/>
  <c r="D82" i="8" l="1"/>
  <c r="E82" i="8" s="1"/>
  <c r="D83" i="8"/>
  <c r="E83" i="8" s="1"/>
  <c r="D81" i="8"/>
  <c r="E81" i="8" s="1"/>
  <c r="E32" i="3"/>
  <c r="E31" i="3"/>
  <c r="E35" i="3"/>
  <c r="E33" i="3"/>
  <c r="E43" i="3"/>
  <c r="E57" i="3"/>
  <c r="E30" i="3"/>
  <c r="E34" i="3"/>
  <c r="E41" i="3"/>
  <c r="B10" i="3"/>
  <c r="E84" i="8" l="1"/>
  <c r="E58" i="3"/>
  <c r="B57" i="3"/>
  <c r="E59" i="3" l="1"/>
  <c r="B41" i="3"/>
  <c r="B43" i="3"/>
  <c r="B30" i="3"/>
  <c r="B42" i="3"/>
  <c r="B44" i="3"/>
  <c r="B34" i="3"/>
  <c r="B33" i="3"/>
  <c r="B32" i="3"/>
  <c r="B35" i="3"/>
  <c r="B31" i="3"/>
  <c r="E61" i="3" l="1"/>
  <c r="E62" i="3"/>
  <c r="B58" i="3"/>
  <c r="B59" i="3"/>
  <c r="E63" i="3" l="1"/>
  <c r="E53" i="3"/>
  <c r="B61" i="3"/>
  <c r="E49" i="3" l="1"/>
  <c r="E51" i="3"/>
  <c r="E52" i="3"/>
  <c r="E50" i="3" l="1"/>
  <c r="B63" i="3"/>
  <c r="B62" i="3"/>
  <c r="B53" i="3" l="1"/>
  <c r="B49" i="3"/>
  <c r="B50" i="3"/>
  <c r="B52" i="3"/>
  <c r="B51" i="3"/>
  <c r="C45" i="10"/>
  <c r="C46" i="10" l="1"/>
  <c r="C66" i="10" s="1"/>
  <c r="C69" i="10" l="1"/>
  <c r="D45" i="10"/>
  <c r="D46" i="10" l="1"/>
  <c r="D66" i="10" s="1"/>
  <c r="C89" i="10"/>
  <c r="D69" i="10" l="1"/>
  <c r="C93" i="10"/>
  <c r="C85" i="10" l="1"/>
  <c r="C86" i="10"/>
  <c r="D89" i="10"/>
  <c r="C94" i="10" l="1"/>
  <c r="D93" i="10"/>
  <c r="D85" i="10" l="1"/>
  <c r="D86" i="10"/>
  <c r="C95" i="10"/>
  <c r="C33" i="10" l="1"/>
  <c r="C97" i="10" s="1"/>
  <c r="D94" i="10"/>
  <c r="C96" i="10" l="1"/>
  <c r="D95" i="10"/>
  <c r="D33" i="10" l="1"/>
  <c r="D97" i="10" s="1"/>
  <c r="D96" i="1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" authorId="0" shapeId="0" xr:uid="{9ACE00E2-D66D-4475-8519-218C6027255D}">
      <text>
        <r>
          <rPr>
            <b/>
            <sz val="9"/>
            <color indexed="81"/>
            <rFont val="Segoe UI"/>
            <family val="2"/>
          </rPr>
          <t>IFMA-ZDC: IMPORTANTE!!!</t>
        </r>
        <r>
          <rPr>
            <sz val="9"/>
            <color indexed="81"/>
            <rFont val="Segoe UI"/>
            <family val="2"/>
          </rPr>
          <t xml:space="preserve">
O preenchimento da Planilha de Custos e Formação de Preços será realizado da seguinte forma: O licitante deverá inserir, na "TABELA REFERÊNCIA - VALORES BASE DE CÁLCULO", os custos referentes a cada rubrica, que podem variar de licitante para licitante. Esses valores serão automaticamente utilizados como base para o cálculo das demais rubricas na tabela subsequente, denominada "PLANILHA DE CUSTOS E FORMAÇÃO DE PREÇOS".</t>
        </r>
        <r>
          <rPr>
            <b/>
            <sz val="9"/>
            <color indexed="81"/>
            <rFont val="Segoe UI"/>
            <family val="2"/>
          </rPr>
          <t xml:space="preserve"> Portanto, o licitante NÃO DEVERÁ (e nem poderá) preencher diretamente os valores na "PLANILHA DE CUSTOS E FORMAÇÃO DE PREÇOS</t>
        </r>
        <r>
          <rPr>
            <sz val="9"/>
            <color indexed="81"/>
            <rFont val="Segoe UI"/>
            <family val="2"/>
          </rPr>
          <t>", pois ela será preenchida automaticamente com base nas informações fornecidas na tabela anterior.</t>
        </r>
      </text>
    </comment>
    <comment ref="B4" authorId="0" shapeId="0" xr:uid="{2EA93D1E-ED0A-4B2B-864F-AD632CCD3078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Valor de referência utilizado com base na CCT nº MA000125/2024.</t>
        </r>
      </text>
    </comment>
    <comment ref="B11" authorId="0" shapeId="0" xr:uid="{8B0B667B-DB8F-4B87-BE35-D0CF1843BD7F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Informar o percentual adequado à categoria profissional a ser contratada para a prestação do serviço.</t>
        </r>
      </text>
    </comment>
    <comment ref="B13" authorId="0" shapeId="0" xr:uid="{1ACD2389-7E16-492A-81DC-70B510983662}">
      <text>
        <r>
          <rPr>
            <b/>
            <sz val="9"/>
            <color indexed="81"/>
            <rFont val="Segoe UI"/>
            <family val="2"/>
          </rPr>
          <t xml:space="preserve">IFMA-ZDC:
Nota 1: </t>
        </r>
        <r>
          <rPr>
            <sz val="9"/>
            <color indexed="81"/>
            <rFont val="Segoe UI"/>
            <family val="2"/>
          </rPr>
          <t xml:space="preserve">Previsto no art. 195 da Constituição Federal. 
</t>
        </r>
        <r>
          <rPr>
            <b/>
            <sz val="9"/>
            <color indexed="81"/>
            <rFont val="Segoe UI"/>
            <family val="2"/>
          </rPr>
          <t>Nota 2:</t>
        </r>
        <r>
          <rPr>
            <sz val="9"/>
            <color indexed="81"/>
            <rFont val="Segoe UI"/>
            <family val="2"/>
          </rPr>
          <t xml:space="preserve"> Os percentuais informados não são taxativos e deverão observar o enquadramento real das empresas prestadoras de serviço, em especial no que diz respeito ao SAT-GIIL/RAT.</t>
        </r>
      </text>
    </comment>
    <comment ref="B14" authorId="0" shapeId="0" xr:uid="{BDC59039-4D9F-4381-99CD-CCB5D20A95A2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Valor de referência utilizado com base no valor praticado atualmente em São Luís/MA, conforme disposto na CCT nº MA000125/2024.
</t>
        </r>
      </text>
    </comment>
    <comment ref="B15" authorId="0" shapeId="0" xr:uid="{9C0BA6AA-4CE3-461E-8C3E-F4DBCB1E523B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Valor de referência utilizado com base na CCT nº MA000125/2024.</t>
        </r>
      </text>
    </comment>
    <comment ref="B17" authorId="0" shapeId="0" xr:uid="{FF2568B2-5F8F-46F3-B43D-D5DA9780AC2A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Valor de referência utilizado com base na CCT nº MA000125/2024.</t>
        </r>
      </text>
    </comment>
    <comment ref="B18" authorId="0" shapeId="0" xr:uid="{E427FA81-2402-4304-8A14-7125F379C168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Valor de referência utilizado com base na CCT nº MA000125/2024.</t>
        </r>
      </text>
    </comment>
    <comment ref="B19" authorId="0" shapeId="0" xr:uid="{8D02F6AB-2611-4E51-BBE2-6C86085FB9E0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O custeio dos empregadores referente ao plano de saúde não poderá ultrapassar o limite de 3,80% do salário base do trabalhador, conforme disposto na CCT nº MA000125/2024.</t>
        </r>
      </text>
    </comment>
    <comment ref="B20" authorId="0" shapeId="0" xr:uid="{7C0CF5B0-225A-47C0-AD6F-E60C6415EBA8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O licitante deverá informar a necessidade da empresa, de acordo com as probabilidades consignadas em sua proposta, de um repositor durante o ano (em número de dias)</t>
        </r>
      </text>
    </comment>
    <comment ref="B23" authorId="0" shapeId="0" xr:uid="{DC4977ED-CE77-4968-A7BE-B7566637D791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Os valores referentes aos Uniformes e EPI's serão lançados automaticamente aqui, com base nos valores informados na planilha ao lado, denominada "INSUMOS".</t>
        </r>
      </text>
    </comment>
    <comment ref="B24" authorId="0" shapeId="0" xr:uid="{7A936B3E-2BDA-43A9-B9A7-4706674FFF16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Os valores referentes aos Materiais Consumíveis serão lançados automaticamente aqui, com base nos valores informados na planilha ao lado, denominada "INSUMOS".</t>
        </r>
      </text>
    </comment>
    <comment ref="B25" authorId="0" shapeId="0" xr:uid="{D7127787-5F21-4BDB-B6E9-6A2FA7772260}">
      <text>
        <r>
          <rPr>
            <b/>
            <sz val="9"/>
            <color indexed="81"/>
            <rFont val="Segoe UI"/>
            <family val="2"/>
          </rPr>
          <t xml:space="preserve">IFMA-ZDC:
</t>
        </r>
        <r>
          <rPr>
            <sz val="9"/>
            <color indexed="81"/>
            <rFont val="Segoe UI"/>
            <family val="2"/>
          </rPr>
          <t xml:space="preserve">Os valores referentes aos Utensílios e Equipamentos serão lançados automaticamente aqui, com base nos valores informados na planilha ao lado, denominada "INSUMOS".
</t>
        </r>
      </text>
    </comment>
    <comment ref="B26" authorId="0" shapeId="0" xr:uid="{9876818C-03C5-4420-9BFC-EC35926039EF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Alíquotas Efetivas no caso de regime de tributação seja pelo Lucro Real</t>
        </r>
      </text>
    </comment>
    <comment ref="B27" authorId="0" shapeId="0" xr:uid="{95AEF747-D5A7-44F0-ADEA-E6716D5B9E89}">
      <text>
        <r>
          <rPr>
            <b/>
            <sz val="9"/>
            <color indexed="81"/>
            <rFont val="Segoe UI"/>
            <family val="2"/>
          </rPr>
          <t xml:space="preserve">IFMA-ZDC:
</t>
        </r>
        <r>
          <rPr>
            <sz val="9"/>
            <color indexed="81"/>
            <rFont val="Segoe UI"/>
            <family val="2"/>
          </rPr>
          <t xml:space="preserve">Alíquotas Efetivas no caso de regime de tributação seja pelo Lucro Real
</t>
        </r>
      </text>
    </comment>
    <comment ref="B28" authorId="0" shapeId="0" xr:uid="{5D434C1E-7328-4C19-93B3-8513E69D395F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ISS em Zé Doca/MA = 5%</t>
        </r>
      </text>
    </comment>
    <comment ref="B30" authorId="0" shapeId="0" xr:uid="{FF62C396-2C2B-4B1D-978D-F9CB1D29EFDD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BASE DE CÁLCULO DOS CUSTOS INDIRETOS  = (Total do Módulo 1 + Total do Módulo 2  + Total do Módulo 3 + Total do Módulo 4 + Total do Módulo 5)</t>
        </r>
      </text>
    </comment>
    <comment ref="B31" authorId="0" shapeId="0" xr:uid="{3440F1D9-C9F8-4CB9-950C-5CCABEBCCC11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BASE DE CÁLCULO DOS LUCROS  = (Total do Módulo 1 + Total do Módulo 2  + Total do Módulo 3 + Total do Módulo 4 + Total do Módulo 5 + Custos Indiretos)</t>
        </r>
      </text>
    </comment>
    <comment ref="B37" authorId="0" shapeId="0" xr:uid="{8E0DC41B-5459-4268-923A-1C3926F69CB6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Nota 1:</t>
        </r>
        <r>
          <rPr>
            <sz val="9"/>
            <color indexed="81"/>
            <rFont val="Segoe UI"/>
            <family val="2"/>
          </rPr>
          <t xml:space="preserve">  A planilha será calculada considerando o valor mensal do empregado.</t>
        </r>
      </text>
    </comment>
    <comment ref="B42" authorId="0" shapeId="0" xr:uid="{A055709B-BE7E-461E-AE4E-11B3F0B57296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Nota 1:</t>
        </r>
        <r>
          <rPr>
            <sz val="9"/>
            <color indexed="81"/>
            <rFont val="Segoe UI"/>
            <family val="2"/>
          </rPr>
          <t xml:space="preserve">  Como a planilha de custos e formação de preços é calculada mensalmente, provisiona-se proporcionalmente 1/12 (um doze avos) dos valores referentes à gratificação natalina, adicional de férias e férias proporcionais tendo em vista que a  contratação será pelo Pagamento pelo Fato Gerador. 
</t>
        </r>
        <r>
          <rPr>
            <b/>
            <sz val="9"/>
            <color indexed="81"/>
            <rFont val="Segoe UI"/>
            <family val="2"/>
          </rPr>
          <t>Nota 2:</t>
        </r>
        <r>
          <rPr>
            <sz val="9"/>
            <color indexed="81"/>
            <rFont val="Segoe UI"/>
            <family val="2"/>
          </rPr>
          <t xml:space="preserve">  O adicional de férias contido no Submódulo 2.1 corresponde a 1/3 (um terço) da remuneração que por sua vez é dividido por 12 (doze), confome Nota 1 acima.
</t>
        </r>
        <r>
          <rPr>
            <b/>
            <sz val="9"/>
            <color indexed="81"/>
            <rFont val="Segoe UI"/>
            <family val="2"/>
          </rPr>
          <t xml:space="preserve">Nota 3: </t>
        </r>
        <r>
          <rPr>
            <sz val="9"/>
            <color indexed="81"/>
            <rFont val="Segoe UI"/>
            <family val="2"/>
          </rPr>
          <t xml:space="preserve"> A rubrica férias proporcionais tem como objetivo principal  suprir esse custo nos casos de rescisão contratual do  profisinal residente/titular. </t>
        </r>
      </text>
    </comment>
    <comment ref="B47" authorId="0" shapeId="0" xr:uid="{085514D4-83FA-4692-A6D4-A15EB88FD4C4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Nota 1:</t>
        </r>
        <r>
          <rPr>
            <sz val="9"/>
            <color indexed="81"/>
            <rFont val="Segoe UI"/>
            <family val="2"/>
          </rPr>
          <t xml:space="preserve"> Os percentuais dos encargos previdenciários, do FGTS e demais contribuições são aqueles estabelecidos pela legislação vigente.
</t>
        </r>
        <r>
          <rPr>
            <b/>
            <sz val="9"/>
            <color indexed="81"/>
            <rFont val="Segoe UI"/>
            <family val="2"/>
          </rPr>
          <t>Nota 2:</t>
        </r>
        <r>
          <rPr>
            <sz val="9"/>
            <color indexed="81"/>
            <rFont val="Segoe UI"/>
            <family val="2"/>
          </rPr>
          <t xml:space="preserve"> O SAT a depender do grau de risco do serviço irá variar entre 1%, para risco leve, de 2% para risco médio, e de 3% para risco grave.
</t>
        </r>
        <r>
          <rPr>
            <b/>
            <sz val="9"/>
            <color indexed="81"/>
            <rFont val="Segoe UI"/>
            <family val="2"/>
          </rPr>
          <t>Nota 3:</t>
        </r>
        <r>
          <rPr>
            <sz val="9"/>
            <color indexed="81"/>
            <rFont val="Segoe UI"/>
            <family val="2"/>
          </rPr>
          <t xml:space="preserve"> Esses percentuais incidem sobre o Módulo 1, submodulo 2.1, Módulo 3 e Módulo 4.</t>
        </r>
      </text>
    </comment>
    <comment ref="B58" authorId="0" shapeId="0" xr:uid="{6D7EB922-B543-403A-A70D-01B8A2CF7CA1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Cálculo do VT:</t>
        </r>
        <r>
          <rPr>
            <sz val="9"/>
            <color indexed="81"/>
            <rFont val="Segoe UI"/>
            <family val="2"/>
          </rPr>
          <t xml:space="preserve">
1 - Valor da passagem do transporte coletivo no município de prestação dos serviços: R$4,20 (conforme CCT);
2 - Quantidade de passagens por dia por empregado: 2;
3 - Quantidade de dias do mês de recebimento de passagens: 26;
4 - Participação do empregado em percentual do salário-base: 6%
</t>
        </r>
      </text>
    </comment>
    <comment ref="B59" authorId="0" shapeId="0" xr:uid="{97747D19-30B8-48CA-8BA7-2C8C9EAF48B6}">
      <text>
        <r>
          <rPr>
            <b/>
            <sz val="9"/>
            <color indexed="81"/>
            <rFont val="Segoe UI"/>
            <family val="2"/>
          </rPr>
          <t xml:space="preserve">IFMA-ZDC:
Cálculo do Auxílio Alimentação/Refeição:
</t>
        </r>
        <r>
          <rPr>
            <sz val="9"/>
            <color indexed="81"/>
            <rFont val="Segoe UI"/>
            <family val="2"/>
          </rPr>
          <t xml:space="preserve">1 - Valor do ticket refeição: R$22,00 (conforme CCT);
2 - Quantidade de dias do mês de recebimento do Auxílio Alimentação/Refeição: 22;
3 - Participação do empregado em percentual do Auxílio Alimentação/Refeição: até 10%
</t>
        </r>
      </text>
    </comment>
    <comment ref="B71" authorId="0" shapeId="0" xr:uid="{D9B7F1F2-46B2-434F-AC2A-AEFFABC849BD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Aviso Prévio Indenizado (API) - Direitos do empregado quando da rescisão contratual sem justa causa por Aviso Prévio Indenizado:
• Remuneração: R$1.463,21.
• 13º Salário, Férias e Adicional de Férias Proporcional: R$284,51.
• FGTS: R$139,82.
• Benefícios: R$ 874,08.
__________________
</t>
        </r>
        <r>
          <rPr>
            <b/>
            <sz val="9"/>
            <color indexed="81"/>
            <rFont val="Segoe UI"/>
            <family val="2"/>
          </rPr>
          <t>Total:</t>
        </r>
        <r>
          <rPr>
            <sz val="9"/>
            <color indexed="81"/>
            <rFont val="Segoe UI"/>
            <family val="2"/>
          </rPr>
          <t xml:space="preserve"> R$2.761,62
Direito: Remuneração de um mês indenizado: R$2.761,62
R$2.761,62 ÷ 12 meses = R$230,14.</t>
        </r>
      </text>
    </comment>
    <comment ref="B72" authorId="0" shapeId="0" xr:uid="{1C273268-D200-49ED-A278-5E816C58BB9D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Multa sobre o saldo do FGTS: R$139,82 x 40% = R$55,93.</t>
        </r>
        <r>
          <rPr>
            <sz val="9"/>
            <color indexed="81"/>
            <rFont val="Segoe UI"/>
            <family val="2"/>
          </rPr>
          <t xml:space="preserve">
Base de cálculo:
Remuneração: R$1.463,21
13º Salário: R$121,93
Férias e Adicional de férias: R$162,58
_____________
</t>
        </r>
        <r>
          <rPr>
            <b/>
            <sz val="9"/>
            <color indexed="81"/>
            <rFont val="Segoe UI"/>
            <family val="2"/>
          </rPr>
          <t>Total: R$1.747,73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FGTS:</t>
        </r>
        <r>
          <rPr>
            <sz val="9"/>
            <color indexed="81"/>
            <rFont val="Segoe UI"/>
            <family val="2"/>
          </rPr>
          <t xml:space="preserve"> R$1.747,73 x 8% = R$139,82
</t>
        </r>
        <r>
          <rPr>
            <b/>
            <sz val="9"/>
            <color indexed="81"/>
            <rFont val="Segoe UI"/>
            <family val="2"/>
          </rPr>
          <t>Multa:</t>
        </r>
        <r>
          <rPr>
            <sz val="9"/>
            <color indexed="81"/>
            <rFont val="Segoe UI"/>
            <family val="2"/>
          </rPr>
          <t xml:space="preserve"> 40%
</t>
        </r>
      </text>
    </comment>
    <comment ref="B73" authorId="0" shapeId="0" xr:uid="{9D106989-F3B3-4910-8608-4F467D391F2B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Valor Total do Aviso Prévio Indenizado apresentado na proposta (considerada a probabilidade de ocorrência em 50% dos casos):
R$230,14 + R$55,93 = R$ 286,07 x 50% (probabilidade de rescisão por API) = R$143,03.
</t>
        </r>
      </text>
    </comment>
    <comment ref="B74" authorId="0" shapeId="0" xr:uid="{EE8A0C3C-CD8A-4EC1-B295-94DD657C73AD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Aviso Prévio Trabalhado (APT) - Direitos do empregado quando da rescisão contratual sem justa causa por Aviso Prévio
Trabalhado:
Direito: Remuneração do mês trabalhado.
Multa sobre o saldo do FGTS: R$139,82 (FGTS) x 40% = R$55,93.</t>
        </r>
      </text>
    </comment>
    <comment ref="B75" authorId="0" shapeId="0" xr:uid="{A5EDA3E8-00EB-4ED1-890A-07274AE3A0BB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Valor Total do Aviso Prévio Trabalhado apresentado na proposta (considerada a probabilidade de ocorrência em 50% dos casos):
R$ 55,93 x 50% (probabilidade de rescisão por APT) = R$27,96</t>
        </r>
      </text>
    </comment>
    <comment ref="B76" authorId="0" shapeId="0" xr:uid="{0E12BF4F-3243-4C62-B970-DA3D817FA341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Nota 1:</t>
        </r>
        <r>
          <rPr>
            <sz val="9"/>
            <color indexed="81"/>
            <rFont val="Segoe UI"/>
            <family val="2"/>
          </rPr>
          <t xml:space="preserve"> A metodologia utilizada nesta Planilha de Custos e Formação de Preços para o Aviso Prévio Trabalhado considerou que o empregado trabalha os 30 dias, saindo 2 (duas) horas antes do posto de trabalho. 
</t>
        </r>
      </text>
    </comment>
    <comment ref="B77" authorId="0" shapeId="0" xr:uid="{CCCEF7FD-3096-4F0D-8C84-52AC10F13DAF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Direito do empregado substituto:
• Remuneração: R$ 1.463,21.
• Encargos e Benefícios anuais, mensais e diários: R$1.697,06.
• Provisão para Rescisão: R$171,00.
Total: R$3.331,27
Custo diário do empregado substituto: R$3.331,27 ÷ 30 dias = R$111,04.
Necessidade da empresa, de acordo com as probabilidades consignadas em sua proposta, de um repositor durante o ano
(em dia) = 35 dias.
Provisão mensal para o Custo da Reposição do Profissional: R$ 111,04 x 35 ÷ 12 meses = R$ 323,87.</t>
        </r>
      </text>
    </comment>
    <comment ref="B78" authorId="0" shapeId="0" xr:uid="{29CB92FF-DBF4-44EF-9A12-3B34D2B01A92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A apresentação da proposta deverá conter relação detalhada de itens que compõem a cesta de insumos e seu custo mensal, conforme aba ao lado ("INSUMOS").</t>
        </r>
      </text>
    </comment>
    <comment ref="B85" authorId="0" shapeId="0" xr:uid="{DFD82A40-FF9F-4D9F-91E8-0EFAEAFA85BD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BASE DE CÁLCULO DOS CUSTOS INDIRETOS  = (Total do Módulo 1 + Total do Módulo 2  + Total do Módulo 3 + Total do Módulo 4 + Total do Módulo 5)</t>
        </r>
      </text>
    </comment>
    <comment ref="B86" authorId="0" shapeId="0" xr:uid="{4664ED42-1B26-40C7-BD36-8F05C29159AF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Considerando os percentuais estimados nesta PCFP, temos: 
Custos Indiretos: 6% 
Pis: 7,60%
Confins: 1,65%
ISS: 5%
CITL = (1 + % Custos Indiretos)/(1 - % Tributos - % Lucro) -1 =34,25%
</t>
        </r>
        <r>
          <rPr>
            <b/>
            <sz val="9"/>
            <color indexed="81"/>
            <rFont val="Segoe UI"/>
            <family val="2"/>
          </rPr>
          <t>Valor do CITL:</t>
        </r>
        <r>
          <rPr>
            <sz val="9"/>
            <color indexed="81"/>
            <rFont val="Segoe UI"/>
            <family val="2"/>
          </rPr>
          <t xml:space="preserve"> Custo Direto x 34,25% = R$XXXX,XX.</t>
        </r>
      </text>
    </comment>
    <comment ref="B97" authorId="0" shapeId="0" xr:uid="{F5286624-0222-4A4A-BE94-81F560FDE2F0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Os valores referentes a férias, 1/3 (um terço) de férias previsto na Constituição, 13º (décimo terceiro) salários, ausências legais, verbas rescisórias, devidos aos trabalhadores, bem como outros de evento futuro e incerto, não serão parte integrante dos pagamentos mensais à contratada, devendo ser pagos pela Administração à contratada somente na ocorrência do seu fato gerador.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L1" authorId="0" shapeId="0" xr:uid="{58AAA60C-24AC-470C-9895-F65892563E54}">
      <text>
        <r>
          <rPr>
            <b/>
            <sz val="9"/>
            <color indexed="81"/>
            <rFont val="Segoe UI"/>
            <family val="2"/>
          </rPr>
          <t xml:space="preserve">IFMA-ZDC:
</t>
        </r>
        <r>
          <rPr>
            <sz val="9"/>
            <color indexed="81"/>
            <rFont val="Segoe UI"/>
            <family val="2"/>
          </rPr>
          <t xml:space="preserve">Os únicos campos que podem ser alterados são aqueles relativos ao valor unitário (Coluna I). Ao alterar o valor unitário, a formatação da célula mudará, sinalizando que o valor é diferente do estimado pela Administração, facilitando assim a análise pelo(a) Pregoeiro(a) e sua Equipe de Apoio.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" authorId="0" shapeId="0" xr:uid="{7781FFD0-4D8B-4436-99DD-11AFFF53EEC8}">
      <text>
        <r>
          <rPr>
            <b/>
            <sz val="9"/>
            <color indexed="81"/>
            <rFont val="Segoe UI"/>
            <family val="2"/>
          </rPr>
          <t>IFMA-ZDC: IMPORTANTE!!!</t>
        </r>
        <r>
          <rPr>
            <sz val="9"/>
            <color indexed="81"/>
            <rFont val="Segoe UI"/>
            <family val="2"/>
          </rPr>
          <t xml:space="preserve">
O preenchimento da Planilha de Custos e Formação de Preços será realizado da seguinte forma: O licitante deverá inserir, na "TABELA REFERÊNCIA - VALORES BASE DE CÁLCULO", os custos referentes a cada rubrica, que podem variar de licitante para licitante. Esses valores serão automaticamente utilizados como base para o cálculo das demais rubricas na tabela subsequente, denominada "PLANILHA DE CUSTOS E FORMAÇÃO DE PREÇOS".</t>
        </r>
        <r>
          <rPr>
            <b/>
            <sz val="9"/>
            <color indexed="81"/>
            <rFont val="Segoe UI"/>
            <family val="2"/>
          </rPr>
          <t xml:space="preserve"> Portanto, o licitante NÃO DEVERÁ (e nem poderá) preencher diretamente os valores na "PLANILHA DE CUSTOS E FORMAÇÃO DE PREÇOS</t>
        </r>
        <r>
          <rPr>
            <sz val="9"/>
            <color indexed="81"/>
            <rFont val="Segoe UI"/>
            <family val="2"/>
          </rPr>
          <t>", pois ela será preenchida automaticamente com base nas informações fornecidas na tabela anterior.</t>
        </r>
      </text>
    </comment>
    <comment ref="B4" authorId="0" shapeId="0" xr:uid="{8F699BA9-8069-4A3B-9301-23B16E0DF0FB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Valor de referência utilizado com base na CCT nº MA000125/2024.</t>
        </r>
      </text>
    </comment>
    <comment ref="B11" authorId="0" shapeId="0" xr:uid="{0941B610-0CF8-457F-8B57-4F271B1F231F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Informar o percentual adequado à categoria profissional a ser contratada para a prestação do serviço.</t>
        </r>
      </text>
    </comment>
    <comment ref="B13" authorId="0" shapeId="0" xr:uid="{080F219F-B9BC-42B5-8834-E561CE92F2E8}">
      <text>
        <r>
          <rPr>
            <b/>
            <sz val="9"/>
            <color indexed="81"/>
            <rFont val="Segoe UI"/>
            <family val="2"/>
          </rPr>
          <t xml:space="preserve">IFMA-ZDC:
Nota 1: </t>
        </r>
        <r>
          <rPr>
            <sz val="9"/>
            <color indexed="81"/>
            <rFont val="Segoe UI"/>
            <family val="2"/>
          </rPr>
          <t xml:space="preserve">Previsto no art. 195 da Constituição Federal. 
</t>
        </r>
        <r>
          <rPr>
            <b/>
            <sz val="9"/>
            <color indexed="81"/>
            <rFont val="Segoe UI"/>
            <family val="2"/>
          </rPr>
          <t>Nota 2:</t>
        </r>
        <r>
          <rPr>
            <sz val="9"/>
            <color indexed="81"/>
            <rFont val="Segoe UI"/>
            <family val="2"/>
          </rPr>
          <t xml:space="preserve"> Os percentuais informados não são taxativos e deverão observar o enquadramento real das empresas prestadoras de serviço, em especial no que diz respeito ao SAT-GIIL/RAT.</t>
        </r>
      </text>
    </comment>
    <comment ref="B14" authorId="0" shapeId="0" xr:uid="{D4D52B9D-E8F3-4A55-A742-0732F70E6044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Valor de referência utilizado com base no valor praticado atualmente em São Luís/MA, conforme disposto na CCT nº MA000125/2024.
</t>
        </r>
      </text>
    </comment>
    <comment ref="B15" authorId="0" shapeId="0" xr:uid="{73FBB38E-6166-46C1-8C71-7FF71031C2FA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Valor de referência utilizado com base na CCT nº MA000125/2024.</t>
        </r>
      </text>
    </comment>
    <comment ref="B17" authorId="0" shapeId="0" xr:uid="{C6950571-ACD2-43B5-B3CA-EAC8C96C242E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Valor de referência utilizado com base na CCT nº MA000125/2024.</t>
        </r>
      </text>
    </comment>
    <comment ref="B18" authorId="0" shapeId="0" xr:uid="{5EFAFC0E-8509-476B-B80F-B2236C02562D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Valor de referência utilizado com base na CCT nº MA000125/2024.</t>
        </r>
      </text>
    </comment>
    <comment ref="B19" authorId="0" shapeId="0" xr:uid="{F96629E8-3360-440B-AC46-156D7B38F07C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O custeio dos empregadores referente ao plano de saúde não poderá ultrapassar o limite de 3,80% do salário base do trabalhador, conforme disposto na CCT nº MA000125/2024.</t>
        </r>
      </text>
    </comment>
    <comment ref="B20" authorId="0" shapeId="0" xr:uid="{B8C66C71-13D1-4F02-9DF6-0A6C0577002D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O licitante deverá informar a necessidade da empresa, de acordo com as probabilidades consignadas em sua proposta, de um repositor durante o ano (em número de dias)</t>
        </r>
      </text>
    </comment>
    <comment ref="B23" authorId="0" shapeId="0" xr:uid="{94EB7162-DC6C-4CBE-9139-83BE90576D65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Os valores referentes aos Uniformes e EPI's serão lançados automaticamente aqui, com base nos valores informados na planilha ao lado, denominada "INSUMOS".</t>
        </r>
      </text>
    </comment>
    <comment ref="B24" authorId="0" shapeId="0" xr:uid="{2DD8C78C-F4BD-4CD0-ACF8-C4B687953339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Os valores referentes aos Materiais Consumíveis serão lançados automaticamente aqui, com base nos valores informados na planilha ao lado, denominada "INSUMOS".</t>
        </r>
      </text>
    </comment>
    <comment ref="B25" authorId="0" shapeId="0" xr:uid="{C6AD810B-C1B9-4A42-9346-41239F540C15}">
      <text>
        <r>
          <rPr>
            <b/>
            <sz val="9"/>
            <color indexed="81"/>
            <rFont val="Segoe UI"/>
            <family val="2"/>
          </rPr>
          <t xml:space="preserve">IFMA-ZDC:
</t>
        </r>
        <r>
          <rPr>
            <sz val="9"/>
            <color indexed="81"/>
            <rFont val="Segoe UI"/>
            <family val="2"/>
          </rPr>
          <t xml:space="preserve">Os valores referentes aos Utensílios e Equipamentos serão lançados automaticamente aqui, com base nos valores informados na planilha ao lado, denominada "INSUMOS".
</t>
        </r>
      </text>
    </comment>
    <comment ref="B26" authorId="0" shapeId="0" xr:uid="{DC3A01BD-2257-4A0F-8858-A1AA9BBA45E9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Alíquotas Efetivas no caso de regime de tributação seja pelo Lucro Real</t>
        </r>
      </text>
    </comment>
    <comment ref="B27" authorId="0" shapeId="0" xr:uid="{E952E686-D40D-4488-9F51-AD62C1A05F1D}">
      <text>
        <r>
          <rPr>
            <b/>
            <sz val="9"/>
            <color indexed="81"/>
            <rFont val="Segoe UI"/>
            <family val="2"/>
          </rPr>
          <t xml:space="preserve">IFMA-ZDC:
</t>
        </r>
        <r>
          <rPr>
            <sz val="9"/>
            <color indexed="81"/>
            <rFont val="Segoe UI"/>
            <family val="2"/>
          </rPr>
          <t xml:space="preserve">Alíquotas Efetivas no caso de regime de tributação seja pelo Lucro Real
</t>
        </r>
      </text>
    </comment>
    <comment ref="B28" authorId="0" shapeId="0" xr:uid="{1CD809B8-3346-4E98-8D07-B0CDC3210398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ISS em Zé Doca/MA = 5%</t>
        </r>
      </text>
    </comment>
    <comment ref="B30" authorId="0" shapeId="0" xr:uid="{A35068F3-0CEE-4659-A8AB-D7EE69694EC1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BASE DE CÁLCULO DOS CUSTOS INDIRETOS  = (Total do Módulo 1 + Total do Módulo 2  + Total do Módulo 3 + Total do Módulo 4 + Total do Módulo 5)</t>
        </r>
      </text>
    </comment>
    <comment ref="B31" authorId="0" shapeId="0" xr:uid="{330D52CA-DC41-49A6-ABA6-204D1717B46C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BASE DE CÁLCULO DOS LUCROS  = (Total do Módulo 1 + Total do Módulo 2  + Total do Módulo 3 + Total do Módulo 4 + Total do Módulo 5 + Custos Indiretos)</t>
        </r>
      </text>
    </comment>
    <comment ref="B37" authorId="0" shapeId="0" xr:uid="{1D4E0003-6CCC-424B-AA3A-12492E9BA6AA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Nota 1:</t>
        </r>
        <r>
          <rPr>
            <sz val="9"/>
            <color indexed="81"/>
            <rFont val="Segoe UI"/>
            <family val="2"/>
          </rPr>
          <t xml:space="preserve">  A planilha será calculada considerando o valor mensal do empregado.</t>
        </r>
      </text>
    </comment>
    <comment ref="B42" authorId="0" shapeId="0" xr:uid="{0A32B57E-68AC-4E03-87DE-8B142FF4B70C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Nota 1:</t>
        </r>
        <r>
          <rPr>
            <sz val="9"/>
            <color indexed="81"/>
            <rFont val="Segoe UI"/>
            <family val="2"/>
          </rPr>
          <t xml:space="preserve">  Como a planilha de custos e formação de preços é calculada mensalmente, provisiona-se proporcionalmente 1/12 (um doze avos) dos valores referentes à gratificação natalina, adicional de férias e férias proporcionais tendo em vista que a  contratação será pelo Pagamento pelo Fato Gerador. 
</t>
        </r>
        <r>
          <rPr>
            <b/>
            <sz val="9"/>
            <color indexed="81"/>
            <rFont val="Segoe UI"/>
            <family val="2"/>
          </rPr>
          <t>Nota 2:</t>
        </r>
        <r>
          <rPr>
            <sz val="9"/>
            <color indexed="81"/>
            <rFont val="Segoe UI"/>
            <family val="2"/>
          </rPr>
          <t xml:space="preserve">  O adicional de férias contido no Submódulo 2.1 corresponde a 1/3 (um terço) da remuneração que por sua vez é dividido por 12 (doze), confome Nota 1 acima.
</t>
        </r>
        <r>
          <rPr>
            <b/>
            <sz val="9"/>
            <color indexed="81"/>
            <rFont val="Segoe UI"/>
            <family val="2"/>
          </rPr>
          <t xml:space="preserve">Nota 3: </t>
        </r>
        <r>
          <rPr>
            <sz val="9"/>
            <color indexed="81"/>
            <rFont val="Segoe UI"/>
            <family val="2"/>
          </rPr>
          <t xml:space="preserve"> A rubrica férias proporcionais tem como objetivo principal  suprir esse custo nos casos de rescisão contratual do  profisinal residente/titular. </t>
        </r>
      </text>
    </comment>
    <comment ref="B47" authorId="0" shapeId="0" xr:uid="{E79D9CB8-E852-48F0-BD1E-093DF8C2B693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Nota 1:</t>
        </r>
        <r>
          <rPr>
            <sz val="9"/>
            <color indexed="81"/>
            <rFont val="Segoe UI"/>
            <family val="2"/>
          </rPr>
          <t xml:space="preserve"> Os percentuais dos encargos previdenciários, do FGTS e demais contribuições são aqueles estabelecidos pela legislação vigente.
</t>
        </r>
        <r>
          <rPr>
            <b/>
            <sz val="9"/>
            <color indexed="81"/>
            <rFont val="Segoe UI"/>
            <family val="2"/>
          </rPr>
          <t>Nota 2:</t>
        </r>
        <r>
          <rPr>
            <sz val="9"/>
            <color indexed="81"/>
            <rFont val="Segoe UI"/>
            <family val="2"/>
          </rPr>
          <t xml:space="preserve"> O SAT a depender do grau de risco do serviço irá variar entre 1%, para risco leve, de 2% para risco médio, e de 3% para risco grave.
</t>
        </r>
        <r>
          <rPr>
            <b/>
            <sz val="9"/>
            <color indexed="81"/>
            <rFont val="Segoe UI"/>
            <family val="2"/>
          </rPr>
          <t>Nota 3:</t>
        </r>
        <r>
          <rPr>
            <sz val="9"/>
            <color indexed="81"/>
            <rFont val="Segoe UI"/>
            <family val="2"/>
          </rPr>
          <t xml:space="preserve"> Esses percentuais incidem sobre o Módulo 1, submodulo 2.1, Módulo 3 e Módulo 4.</t>
        </r>
      </text>
    </comment>
    <comment ref="B58" authorId="0" shapeId="0" xr:uid="{67634943-84DD-4DF3-9571-A5FE0F344FFC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Cálculo do VT:</t>
        </r>
        <r>
          <rPr>
            <sz val="9"/>
            <color indexed="81"/>
            <rFont val="Segoe UI"/>
            <family val="2"/>
          </rPr>
          <t xml:space="preserve">
1 - Valor da passagem do transporte coletivo no município de prestação dos serviços: R$4,20 (conforme CCT);
2 - Quantidade de passagens por dia por empregado: 2;
3 - Quantidade de dias do mês de recebimento de passagens: 26;
4 - Participação do empregado em percentual do salário-base: 6%
</t>
        </r>
      </text>
    </comment>
    <comment ref="B59" authorId="0" shapeId="0" xr:uid="{05ED4E74-8531-4048-91C2-10FE038FFE5A}">
      <text>
        <r>
          <rPr>
            <b/>
            <sz val="9"/>
            <color indexed="81"/>
            <rFont val="Segoe UI"/>
            <family val="2"/>
          </rPr>
          <t xml:space="preserve">IFMA-ZDC:
Cálculo do Auxílio Alimentação/Refeição:
</t>
        </r>
        <r>
          <rPr>
            <sz val="9"/>
            <color indexed="81"/>
            <rFont val="Segoe UI"/>
            <family val="2"/>
          </rPr>
          <t xml:space="preserve">1 - Valor do ticket refeição: R$22,00 (conforme CCT);
2 - Quantidade de dias do mês de recebimento do Auxílio Alimentação/Refeição: 22;
3 - Participação do empregado em percentual do Auxílio Alimentação/Refeição: até 10%
</t>
        </r>
      </text>
    </comment>
    <comment ref="B71" authorId="0" shapeId="0" xr:uid="{248EC97E-F74A-4269-B6D1-A912BD99058E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Aviso Prévio Indenizado (API) - Direitos do empregado quando da rescisão contratual sem justa causa por Aviso Prévio Indenizado:
• Remuneração: R$1.463,21.
• 13º Salário, Férias e Adicional de Férias Proporcional: R$284,51.
• FGTS: R$139,82.
• Benefícios: R$ 874,08.
__________________
</t>
        </r>
        <r>
          <rPr>
            <b/>
            <sz val="9"/>
            <color indexed="81"/>
            <rFont val="Segoe UI"/>
            <family val="2"/>
          </rPr>
          <t>Total:</t>
        </r>
        <r>
          <rPr>
            <sz val="9"/>
            <color indexed="81"/>
            <rFont val="Segoe UI"/>
            <family val="2"/>
          </rPr>
          <t xml:space="preserve"> R$2.761,62
Direito: Remuneração de um mês indenizado: R$2.761,62
R$2.761,62 ÷ 12 meses = R$230,14.</t>
        </r>
      </text>
    </comment>
    <comment ref="B72" authorId="0" shapeId="0" xr:uid="{D4E9E5C6-0F00-45E9-9383-A880024C3695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Multa sobre o saldo do FGTS: R$139,82 x 40% = R$55,93.</t>
        </r>
        <r>
          <rPr>
            <sz val="9"/>
            <color indexed="81"/>
            <rFont val="Segoe UI"/>
            <family val="2"/>
          </rPr>
          <t xml:space="preserve">
Base de cálculo:
Remuneração: R$1.463,21
13º Salário: R$121,93
Férias e Adicional de férias: R$162,58
_____________
</t>
        </r>
        <r>
          <rPr>
            <b/>
            <sz val="9"/>
            <color indexed="81"/>
            <rFont val="Segoe UI"/>
            <family val="2"/>
          </rPr>
          <t>Total: R$1.747,73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FGTS:</t>
        </r>
        <r>
          <rPr>
            <sz val="9"/>
            <color indexed="81"/>
            <rFont val="Segoe UI"/>
            <family val="2"/>
          </rPr>
          <t xml:space="preserve"> R$1.747,73 x 8% = R$139,82
</t>
        </r>
        <r>
          <rPr>
            <b/>
            <sz val="9"/>
            <color indexed="81"/>
            <rFont val="Segoe UI"/>
            <family val="2"/>
          </rPr>
          <t>Multa:</t>
        </r>
        <r>
          <rPr>
            <sz val="9"/>
            <color indexed="81"/>
            <rFont val="Segoe UI"/>
            <family val="2"/>
          </rPr>
          <t xml:space="preserve"> 40%
</t>
        </r>
      </text>
    </comment>
    <comment ref="B73" authorId="0" shapeId="0" xr:uid="{8A2863C2-8EEA-4058-9CF1-01447D7DF251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Valor Total do Aviso Prévio Indenizado apresentado na proposta (considerada a probabilidade de ocorrência em 50% dos casos):
R$230,14 + R$55,93 = R$ 286,07 x 50% (probabilidade de rescisão por API) = R$143,03.
</t>
        </r>
      </text>
    </comment>
    <comment ref="B74" authorId="0" shapeId="0" xr:uid="{C742E0FB-1C34-471B-8C21-4A436BBAEB47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Aviso Prévio Trabalhado (APT) - Direitos do empregado quando da rescisão contratual sem justa causa por Aviso Prévio
Trabalhado:
Direito: Remuneração do mês trabalhado.
Multa sobre o saldo do FGTS: R$139,82 (FGTS) x 40% = R$55,93.</t>
        </r>
      </text>
    </comment>
    <comment ref="B75" authorId="0" shapeId="0" xr:uid="{2282D763-0DA7-451C-BC72-0BD802700FAA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Valor Total do Aviso Prévio Trabalhado apresentado na proposta (considerada a probabilidade de ocorrência em 50% dos casos):
R$ 55,93 x 50% (probabilidade de rescisão por APT) = R$27,96</t>
        </r>
      </text>
    </comment>
    <comment ref="B76" authorId="0" shapeId="0" xr:uid="{9F2A7AA3-08FC-417C-A150-4E82B97386D1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Nota 1:</t>
        </r>
        <r>
          <rPr>
            <sz val="9"/>
            <color indexed="81"/>
            <rFont val="Segoe UI"/>
            <family val="2"/>
          </rPr>
          <t xml:space="preserve"> A metodologia utilizada nesta Planilha de Custos e Formação de Preços para o Aviso Prévio Trabalhado considerou que o empregado trabalha os 30 dias, saindo 2 (duas) horas antes do posto de trabalho. 
</t>
        </r>
      </text>
    </comment>
    <comment ref="B77" authorId="0" shapeId="0" xr:uid="{36D3EE8E-FCA6-4C2E-8303-2E1728F36A78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Direito do empregado substituto:
• Remuneração: R$ 1.463,21.
• Encargos e Benefícios anuais, mensais e diários: R$1.697,06.
• Provisão para Rescisão: R$171,00.
Total: R$3.331,27
Custo diário do empregado substituto: R$3.331,27 ÷ 30 dias = R$111,04.
Necessidade da empresa, de acordo com as probabilidades consignadas em sua proposta, de um repositor durante o ano
(em dia) = 35 dias.
Provisão mensal para o Custo da Reposição do Profissional: R$ 111,04 x 35 ÷ 12 meses = R$ 323,87.</t>
        </r>
      </text>
    </comment>
    <comment ref="B78" authorId="0" shapeId="0" xr:uid="{D830AD95-574A-42DF-8D20-6BA6B3824912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A apresentação da proposta deverá conter relação detalhada de itens que compõem a cesta de insumos e seu custo mensal, conforme aba ao lado ("INSUMOS").</t>
        </r>
      </text>
    </comment>
    <comment ref="B85" authorId="0" shapeId="0" xr:uid="{78FC7CFF-DCCF-47C2-90AD-656A2F0E075C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BASE DE CÁLCULO DOS CUSTOS INDIRETOS  = (Total do Módulo 1 + Total do Módulo 2  + Total do Módulo 3 + Total do Módulo 4 + Total do Módulo 5)</t>
        </r>
      </text>
    </comment>
    <comment ref="B86" authorId="0" shapeId="0" xr:uid="{5E8F1473-0DEB-4DD3-AEEA-6EB8C83D682E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Considerando os percentuais estimados nesta PCFP, temos: 
Custos Indiretos: 6% 
Pis: 7,60%
Confins: 1,65%
ISS: 5%
CITL = (1 + % Custos Indiretos)/(1 - % Tributos - % Lucro) -1 =34,25%
</t>
        </r>
        <r>
          <rPr>
            <b/>
            <sz val="9"/>
            <color indexed="81"/>
            <rFont val="Segoe UI"/>
            <family val="2"/>
          </rPr>
          <t>Valor do CITL:</t>
        </r>
        <r>
          <rPr>
            <sz val="9"/>
            <color indexed="81"/>
            <rFont val="Segoe UI"/>
            <family val="2"/>
          </rPr>
          <t xml:space="preserve"> Custo Direto x 34,25% = R$XXXX,XX.</t>
        </r>
      </text>
    </comment>
    <comment ref="B97" authorId="0" shapeId="0" xr:uid="{A40480DF-D5A8-460C-A855-17F9E6F6AE34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Os valores referentes a férias, 1/3 (um terço) de férias previsto na Constituição, 13º (décimo terceiro) salários, ausências legais, verbas rescisórias, devidos aos trabalhadores, bem como outros de evento futuro e incerto, não serão parte integrante dos pagamentos mensais à contratada, devendo ser pagos pela Administração à contratada somente na ocorrência do seu fato gerador.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L1" authorId="0" shapeId="0" xr:uid="{359ACAF4-27B6-468C-85E7-4D9C6D642CB8}">
      <text>
        <r>
          <rPr>
            <b/>
            <sz val="9"/>
            <color indexed="81"/>
            <rFont val="Segoe UI"/>
            <family val="2"/>
          </rPr>
          <t xml:space="preserve">IFMA-ZDC:
</t>
        </r>
        <r>
          <rPr>
            <sz val="9"/>
            <color indexed="81"/>
            <rFont val="Segoe UI"/>
            <family val="2"/>
          </rPr>
          <t xml:space="preserve">Os únicos campos que podem ser alterados são aqueles relativos ao valor unitário (Coluna I). Ao alterar o valor unitário, a formatação da célula mudará, sinalizando que o valor é diferente do estimado pela Administração, facilitando assim a análise pelo(a) Pregoeiro(a) e sua Equipe de Apoio.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" authorId="0" shapeId="0" xr:uid="{00000000-0006-0000-0700-000001000000}">
      <text>
        <r>
          <rPr>
            <b/>
            <sz val="9"/>
            <color indexed="81"/>
            <rFont val="Segoe UI"/>
            <family val="2"/>
          </rPr>
          <t>IFMA-ZDC: IMPORTANTE!!!</t>
        </r>
        <r>
          <rPr>
            <sz val="9"/>
            <color indexed="81"/>
            <rFont val="Segoe UI"/>
            <family val="2"/>
          </rPr>
          <t xml:space="preserve">
O preenchimento da Planilha de Custos e Formação de Preços será realizado da seguinte forma: O licitante deverá inserir, na "TABELA REFERÊNCIA - VALORES BASE DE CÁLCULO", os custos referentes a cada rubrica, que podem variar de licitante para licitante. Esses valores serão automaticamente utilizados como base para o cálculo das demais rubricas na tabela subsequente, denominada "PLANILHA DE CUSTOS E FORMAÇÃO DE PREÇOS".</t>
        </r>
        <r>
          <rPr>
            <b/>
            <sz val="9"/>
            <color indexed="81"/>
            <rFont val="Segoe UI"/>
            <family val="2"/>
          </rPr>
          <t xml:space="preserve"> Portanto, o licitante NÃO DEVERÁ (e nem poderá) preencher diretamente os valores na "PLANILHA DE CUSTOS E FORMAÇÃO DE PREÇOS</t>
        </r>
        <r>
          <rPr>
            <sz val="9"/>
            <color indexed="81"/>
            <rFont val="Segoe UI"/>
            <family val="2"/>
          </rPr>
          <t>", pois ela será preenchida automaticamente com base nas informações fornecidas na tabela anterior.</t>
        </r>
      </text>
    </comment>
    <comment ref="B4" authorId="0" shapeId="0" xr:uid="{00000000-0006-0000-0700-000002000000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Valor de referência utilizado com base na CCT nº MA000125/2024.</t>
        </r>
      </text>
    </comment>
    <comment ref="B11" authorId="0" shapeId="0" xr:uid="{00000000-0006-0000-0700-000003000000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Informar o percentual adequado à categoria profissional a ser contratada para a prestação do serviço.</t>
        </r>
      </text>
    </comment>
    <comment ref="B13" authorId="0" shapeId="0" xr:uid="{00000000-0006-0000-0700-000004000000}">
      <text>
        <r>
          <rPr>
            <b/>
            <sz val="9"/>
            <color indexed="81"/>
            <rFont val="Segoe UI"/>
            <family val="2"/>
          </rPr>
          <t xml:space="preserve">IFMA-ZDC:
Nota 1: </t>
        </r>
        <r>
          <rPr>
            <sz val="9"/>
            <color indexed="81"/>
            <rFont val="Segoe UI"/>
            <family val="2"/>
          </rPr>
          <t xml:space="preserve">Previsto no art. 195 da Constituição Federal. 
</t>
        </r>
        <r>
          <rPr>
            <b/>
            <sz val="9"/>
            <color indexed="81"/>
            <rFont val="Segoe UI"/>
            <family val="2"/>
          </rPr>
          <t>Nota 2:</t>
        </r>
        <r>
          <rPr>
            <sz val="9"/>
            <color indexed="81"/>
            <rFont val="Segoe UI"/>
            <family val="2"/>
          </rPr>
          <t xml:space="preserve"> Os percentuais informados não são taxativos e deverão observar o enquadramento real das empresas prestadoras de serviço, em especial no que diz respeito ao SAT-GIIL/RAT.</t>
        </r>
      </text>
    </comment>
    <comment ref="B14" authorId="0" shapeId="0" xr:uid="{00000000-0006-0000-0700-000005000000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Valor de referência utilizado com base no valor praticado atualmente em São Luís/MA, conforme disposto na CCT nº MA000125/2024.
</t>
        </r>
      </text>
    </comment>
    <comment ref="B15" authorId="0" shapeId="0" xr:uid="{00000000-0006-0000-0700-000006000000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Valor de referência utilizado com base na CCT nº MA000125/2024.</t>
        </r>
      </text>
    </comment>
    <comment ref="B17" authorId="0" shapeId="0" xr:uid="{00000000-0006-0000-0700-000007000000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Valor de referência utilizado com base na CCT nº MA000125/2024.</t>
        </r>
      </text>
    </comment>
    <comment ref="B18" authorId="0" shapeId="0" xr:uid="{00000000-0006-0000-0700-000008000000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Valor de referência utilizado com base na CCT nº MA000125/2024.</t>
        </r>
      </text>
    </comment>
    <comment ref="B19" authorId="0" shapeId="0" xr:uid="{00000000-0006-0000-0700-000009000000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O custeio dos empregadores referente ao plano de saúde não poderá ultrapassar o limite de 3,80% do salário base do trabalhador, conforme disposto na CCT nº MA000125/2024.</t>
        </r>
      </text>
    </comment>
    <comment ref="B20" authorId="0" shapeId="0" xr:uid="{00000000-0006-0000-0700-00000A000000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O licitante deverá informar a necessidade da empresa, de acordo com as probabilidades consignadas em sua proposta, de um repositor durante o ano (em número de dias)</t>
        </r>
      </text>
    </comment>
    <comment ref="B23" authorId="0" shapeId="0" xr:uid="{00000000-0006-0000-0700-00000B000000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Os valores referentes aos Uniformes e EPI's serão lançados automaticamente aqui, com base nos valores informados na planilha ao lado, denominada "INSUMOS".</t>
        </r>
      </text>
    </comment>
    <comment ref="B24" authorId="0" shapeId="0" xr:uid="{00000000-0006-0000-0700-00000C000000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Os valores referentes aos Materiais Consumíveis serão lançados automaticamente aqui, com base nos valores informados na planilha ao lado, denominada "INSUMOS".</t>
        </r>
      </text>
    </comment>
    <comment ref="B25" authorId="0" shapeId="0" xr:uid="{00000000-0006-0000-0700-00000D000000}">
      <text>
        <r>
          <rPr>
            <b/>
            <sz val="9"/>
            <color indexed="81"/>
            <rFont val="Segoe UI"/>
            <family val="2"/>
          </rPr>
          <t xml:space="preserve">IFMA-ZDC:
</t>
        </r>
        <r>
          <rPr>
            <sz val="9"/>
            <color indexed="81"/>
            <rFont val="Segoe UI"/>
            <family val="2"/>
          </rPr>
          <t xml:space="preserve">Os valores referentes aos Utensílios e Equipamentos serão lançados automaticamente aqui, com base nos valores informados na planilha ao lado, denominada "INSUMOS".
</t>
        </r>
      </text>
    </comment>
    <comment ref="B26" authorId="0" shapeId="0" xr:uid="{00000000-0006-0000-0700-00000E000000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Alíquotas Efetivas no caso de regime de tributação seja pelo Lucro Real</t>
        </r>
      </text>
    </comment>
    <comment ref="B27" authorId="0" shapeId="0" xr:uid="{00000000-0006-0000-0700-00000F000000}">
      <text>
        <r>
          <rPr>
            <b/>
            <sz val="9"/>
            <color indexed="81"/>
            <rFont val="Segoe UI"/>
            <family val="2"/>
          </rPr>
          <t xml:space="preserve">IFMA-ZDC:
</t>
        </r>
        <r>
          <rPr>
            <sz val="9"/>
            <color indexed="81"/>
            <rFont val="Segoe UI"/>
            <family val="2"/>
          </rPr>
          <t xml:space="preserve">Alíquotas Efetivas no caso de regime de tributação seja pelo Lucro Real
</t>
        </r>
      </text>
    </comment>
    <comment ref="B28" authorId="0" shapeId="0" xr:uid="{00000000-0006-0000-0700-000010000000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ISS em Zé Doca/MA = 5%</t>
        </r>
      </text>
    </comment>
    <comment ref="B30" authorId="0" shapeId="0" xr:uid="{00000000-0006-0000-0700-000011000000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BASE DE CÁLCULO DOS CUSTOS INDIRETOS  = (Total do Módulo 1 + Total do Módulo 2  + Total do Módulo 3 + Total do Módulo 4 + Total do Módulo 5)</t>
        </r>
      </text>
    </comment>
    <comment ref="B31" authorId="0" shapeId="0" xr:uid="{00000000-0006-0000-0700-000012000000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BASE DE CÁLCULO DOS LUCROS  = (Total do Módulo 1 + Total do Módulo 2  + Total do Módulo 3 + Total do Módulo 4 + Total do Módulo 5 + Custos Indiretos)</t>
        </r>
      </text>
    </comment>
    <comment ref="B37" authorId="0" shapeId="0" xr:uid="{00000000-0006-0000-0700-000013000000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Nota 1:</t>
        </r>
        <r>
          <rPr>
            <sz val="9"/>
            <color indexed="81"/>
            <rFont val="Segoe UI"/>
            <family val="2"/>
          </rPr>
          <t xml:space="preserve">  A planilha será calculada considerando o valor mensal do empregado.</t>
        </r>
      </text>
    </comment>
    <comment ref="B42" authorId="0" shapeId="0" xr:uid="{00000000-0006-0000-0700-000014000000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Nota 1:</t>
        </r>
        <r>
          <rPr>
            <sz val="9"/>
            <color indexed="81"/>
            <rFont val="Segoe UI"/>
            <family val="2"/>
          </rPr>
          <t xml:space="preserve">  Como a planilha de custos e formação de preços é calculada mensalmente, provisiona-se proporcionalmente 1/12 (um doze avos) dos valores referentes à gratificação natalina, adicional de férias e férias proporcionais tendo em vista que a  contratação será pelo Pagamento pelo Fato Gerador. 
</t>
        </r>
        <r>
          <rPr>
            <b/>
            <sz val="9"/>
            <color indexed="81"/>
            <rFont val="Segoe UI"/>
            <family val="2"/>
          </rPr>
          <t>Nota 2:</t>
        </r>
        <r>
          <rPr>
            <sz val="9"/>
            <color indexed="81"/>
            <rFont val="Segoe UI"/>
            <family val="2"/>
          </rPr>
          <t xml:space="preserve">  O adicional de férias contido no Submódulo 2.1 corresponde a 1/3 (um terço) da remuneração que por sua vez é dividido por 12 (doze), confome Nota 1 acima.
</t>
        </r>
        <r>
          <rPr>
            <b/>
            <sz val="9"/>
            <color indexed="81"/>
            <rFont val="Segoe UI"/>
            <family val="2"/>
          </rPr>
          <t xml:space="preserve">Nota 3: </t>
        </r>
        <r>
          <rPr>
            <sz val="9"/>
            <color indexed="81"/>
            <rFont val="Segoe UI"/>
            <family val="2"/>
          </rPr>
          <t xml:space="preserve"> A rubrica férias proporcionais tem como objetivo principal  suprir esse custo nos casos de rescisão contratual do  profisinal residente/titular. </t>
        </r>
      </text>
    </comment>
    <comment ref="B47" authorId="0" shapeId="0" xr:uid="{00000000-0006-0000-0700-000015000000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Nota 1:</t>
        </r>
        <r>
          <rPr>
            <sz val="9"/>
            <color indexed="81"/>
            <rFont val="Segoe UI"/>
            <family val="2"/>
          </rPr>
          <t xml:space="preserve"> Os percentuais dos encargos previdenciários, do FGTS e demais contribuições são aqueles estabelecidos pela legislação vigente.
</t>
        </r>
        <r>
          <rPr>
            <b/>
            <sz val="9"/>
            <color indexed="81"/>
            <rFont val="Segoe UI"/>
            <family val="2"/>
          </rPr>
          <t>Nota 2:</t>
        </r>
        <r>
          <rPr>
            <sz val="9"/>
            <color indexed="81"/>
            <rFont val="Segoe UI"/>
            <family val="2"/>
          </rPr>
          <t xml:space="preserve"> O SAT a depender do grau de risco do serviço irá variar entre 1%, para risco leve, de 2% para risco médio, e de 3% para risco grave.
</t>
        </r>
        <r>
          <rPr>
            <b/>
            <sz val="9"/>
            <color indexed="81"/>
            <rFont val="Segoe UI"/>
            <family val="2"/>
          </rPr>
          <t>Nota 3:</t>
        </r>
        <r>
          <rPr>
            <sz val="9"/>
            <color indexed="81"/>
            <rFont val="Segoe UI"/>
            <family val="2"/>
          </rPr>
          <t xml:space="preserve"> Esses percentuais incidem sobre o Módulo 1, submodulo 2.1, Módulo 3 e Módulo 4.</t>
        </r>
      </text>
    </comment>
    <comment ref="B58" authorId="0" shapeId="0" xr:uid="{00000000-0006-0000-0700-000016000000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Cálculo do VT:</t>
        </r>
        <r>
          <rPr>
            <sz val="9"/>
            <color indexed="81"/>
            <rFont val="Segoe UI"/>
            <family val="2"/>
          </rPr>
          <t xml:space="preserve">
1 - Valor da passagem do transporte coletivo no município de prestação dos serviços: R$4,20 (conforme CCT);
2 - Quantidade de passagens por dia por empregado: 2;
3 - Quantidade de dias do mês de recebimento de passagens: 26;
4 - Participação do empregado em percentual do salário-base: 6%
</t>
        </r>
      </text>
    </comment>
    <comment ref="B59" authorId="0" shapeId="0" xr:uid="{00000000-0006-0000-0700-000017000000}">
      <text>
        <r>
          <rPr>
            <b/>
            <sz val="9"/>
            <color indexed="81"/>
            <rFont val="Segoe UI"/>
            <family val="2"/>
          </rPr>
          <t xml:space="preserve">IFMA-ZDC:
Cálculo do Auxílio Alimentação/Refeição:
</t>
        </r>
        <r>
          <rPr>
            <sz val="9"/>
            <color indexed="81"/>
            <rFont val="Segoe UI"/>
            <family val="2"/>
          </rPr>
          <t xml:space="preserve">1 - Valor do ticket refeição: R$22,00 (conforme CCT);
2 - Quantidade de dias do mês de recebimento do Auxílio Alimentação/Refeição: 22;
3 - Participação do empregado em percentual do Auxílio Alimentação/Refeição: até 10%
</t>
        </r>
      </text>
    </comment>
    <comment ref="B71" authorId="0" shapeId="0" xr:uid="{00000000-0006-0000-0700-000018000000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Aviso Prévio Indenizado (API) - Direitos do empregado quando da rescisão contratual sem justa causa por Aviso Prévio Indenizado:
• Remuneração: R$1.463,21.
• 13º Salário, Férias e Adicional de Férias Proporcional: R$284,51.
• FGTS: R$139,82.
• Benefícios: R$ 874,08.
__________________
</t>
        </r>
        <r>
          <rPr>
            <b/>
            <sz val="9"/>
            <color indexed="81"/>
            <rFont val="Segoe UI"/>
            <family val="2"/>
          </rPr>
          <t>Total:</t>
        </r>
        <r>
          <rPr>
            <sz val="9"/>
            <color indexed="81"/>
            <rFont val="Segoe UI"/>
            <family val="2"/>
          </rPr>
          <t xml:space="preserve"> R$2.761,62
Direito: Remuneração de um mês indenizado: R$2.761,62
R$2.761,62 ÷ 12 meses = R$230,14.</t>
        </r>
      </text>
    </comment>
    <comment ref="B72" authorId="0" shapeId="0" xr:uid="{00000000-0006-0000-0700-000019000000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Multa sobre o saldo do FGTS: R$139,82 x 40% = R$55,93.</t>
        </r>
        <r>
          <rPr>
            <sz val="9"/>
            <color indexed="81"/>
            <rFont val="Segoe UI"/>
            <family val="2"/>
          </rPr>
          <t xml:space="preserve">
Base de cálculo:
Remuneração: R$1.463,21
13º Salário: R$121,93
Férias e Adicional de férias: R$162,58
_____________
</t>
        </r>
        <r>
          <rPr>
            <b/>
            <sz val="9"/>
            <color indexed="81"/>
            <rFont val="Segoe UI"/>
            <family val="2"/>
          </rPr>
          <t>Total: R$1.747,73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FGTS:</t>
        </r>
        <r>
          <rPr>
            <sz val="9"/>
            <color indexed="81"/>
            <rFont val="Segoe UI"/>
            <family val="2"/>
          </rPr>
          <t xml:space="preserve"> R$1.747,73 x 8% = R$139,82
</t>
        </r>
        <r>
          <rPr>
            <b/>
            <sz val="9"/>
            <color indexed="81"/>
            <rFont val="Segoe UI"/>
            <family val="2"/>
          </rPr>
          <t>Multa:</t>
        </r>
        <r>
          <rPr>
            <sz val="9"/>
            <color indexed="81"/>
            <rFont val="Segoe UI"/>
            <family val="2"/>
          </rPr>
          <t xml:space="preserve"> 40%
</t>
        </r>
      </text>
    </comment>
    <comment ref="B73" authorId="0" shapeId="0" xr:uid="{00000000-0006-0000-0700-00001A000000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Valor Total do Aviso Prévio Indenizado apresentado na proposta (considerada a probabilidade de ocorrência em 50% dos casos):
R$230,14 + R$55,93 = R$ 286,07 x 50% (probabilidade de rescisão por API) = R$143,03.
</t>
        </r>
      </text>
    </comment>
    <comment ref="B74" authorId="0" shapeId="0" xr:uid="{00000000-0006-0000-0700-00001B000000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Aviso Prévio Trabalhado (APT) - Direitos do empregado quando da rescisão contratual sem justa causa por Aviso Prévio
Trabalhado:
Direito: Remuneração do mês trabalhado.
Multa sobre o saldo do FGTS: R$139,82 (FGTS) x 40% = R$55,93.</t>
        </r>
      </text>
    </comment>
    <comment ref="B75" authorId="0" shapeId="0" xr:uid="{00000000-0006-0000-0700-00001C000000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Valor Total do Aviso Prévio Trabalhado apresentado na proposta (considerada a probabilidade de ocorrência em 50% dos casos):
R$ 55,93 x 50% (probabilidade de rescisão por APT) = R$27,96</t>
        </r>
      </text>
    </comment>
    <comment ref="B76" authorId="0" shapeId="0" xr:uid="{00000000-0006-0000-0700-00001D000000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>Nota 1:</t>
        </r>
        <r>
          <rPr>
            <sz val="9"/>
            <color indexed="81"/>
            <rFont val="Segoe UI"/>
            <family val="2"/>
          </rPr>
          <t xml:space="preserve"> A metodologia utilizada nesta Planilha de Custos e Formação de Preços para o Aviso Prévio Trabalhado considerou que o empregado trabalha os 30 dias, saindo 2 (duas) horas antes do posto de trabalho. 
</t>
        </r>
      </text>
    </comment>
    <comment ref="B77" authorId="0" shapeId="0" xr:uid="{00000000-0006-0000-0700-00001E000000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Direito do empregado substituto:
• Remuneração: R$ 1.463,21.
• Encargos e Benefícios anuais, mensais e diários: R$1.697,06.
• Provisão para Rescisão: R$171,00.
Total: R$3.331,27
Custo diário do empregado substituto: R$3.331,27 ÷ 30 dias = R$111,04.
Necessidade da empresa, de acordo com as probabilidades consignadas em sua proposta, de um repositor durante o ano
(em dia) = 35 dias.
Provisão mensal para o Custo da Reposição do Profissional: R$ 111,04 x 35 ÷ 12 meses = R$ 323,87.</t>
        </r>
      </text>
    </comment>
    <comment ref="B78" authorId="0" shapeId="0" xr:uid="{00000000-0006-0000-0700-00001F000000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A apresentação da proposta deverá conter relação detalhada de itens que compõem a cesta de insumos e seu custo mensal, conforme aba ao lado ("INSUMOS").</t>
        </r>
      </text>
    </comment>
    <comment ref="B85" authorId="0" shapeId="0" xr:uid="{00000000-0006-0000-0700-000020000000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BASE DE CÁLCULO DOS CUSTOS INDIRETOS  = (Total do Módulo 1 + Total do Módulo 2  + Total do Módulo 3 + Total do Módulo 4 + Total do Módulo 5)</t>
        </r>
      </text>
    </comment>
    <comment ref="B86" authorId="0" shapeId="0" xr:uid="{00000000-0006-0000-0700-000021000000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Considerando os percentuais estimados nesta PCFP, temos: 
Custos Indiretos: 6% 
Pis: 7,60%
Confins: 1,65%
ISS: 5%
CITL = (1 + % Custos Indiretos)/(1 - % Tributos - % Lucro) -1 =34,25%
</t>
        </r>
        <r>
          <rPr>
            <b/>
            <sz val="9"/>
            <color indexed="81"/>
            <rFont val="Segoe UI"/>
            <family val="2"/>
          </rPr>
          <t>Valor do CITL:</t>
        </r>
        <r>
          <rPr>
            <sz val="9"/>
            <color indexed="81"/>
            <rFont val="Segoe UI"/>
            <family val="2"/>
          </rPr>
          <t xml:space="preserve"> Custo Direto x 34,25% = R$XXXX,XX.</t>
        </r>
      </text>
    </comment>
    <comment ref="B97" authorId="0" shapeId="0" xr:uid="{00000000-0006-0000-0700-000022000000}">
      <text>
        <r>
          <rPr>
            <b/>
            <sz val="9"/>
            <color indexed="81"/>
            <rFont val="Segoe UI"/>
            <family val="2"/>
          </rPr>
          <t>IFMA-ZDC:</t>
        </r>
        <r>
          <rPr>
            <sz val="9"/>
            <color indexed="81"/>
            <rFont val="Segoe UI"/>
            <family val="2"/>
          </rPr>
          <t xml:space="preserve">
Os valores referentes a férias, 1/3 (um terço) de férias previsto na Constituição, 13º (décimo terceiro) salários, ausências legais, verbas rescisórias, devidos aos trabalhadores, bem como outros de evento futuro e incerto, não serão parte integrante dos pagamentos mensais à contratada, devendo ser pagos pela Administração à contratada somente na ocorrência do seu fato gerador.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L1" authorId="0" shapeId="0" xr:uid="{00000000-0006-0000-0800-000001000000}">
      <text>
        <r>
          <rPr>
            <b/>
            <sz val="9"/>
            <color indexed="81"/>
            <rFont val="Segoe UI"/>
            <family val="2"/>
          </rPr>
          <t xml:space="preserve">IFMA-ZDC:
</t>
        </r>
        <r>
          <rPr>
            <sz val="9"/>
            <color indexed="81"/>
            <rFont val="Segoe UI"/>
            <family val="2"/>
          </rPr>
          <t xml:space="preserve">Os únicos campos que podem ser alterados são aqueles relativos ao valor unitário (Coluna I). Ao alterar o valor unitário, a formatação da célula mudará, sinalizando que o valor é diferente do estimado pela Administração, facilitando assim a análise pelo(a) Pregoeiro(a) e sua Equipe de Apoio.
</t>
        </r>
      </text>
    </comment>
  </commentList>
</comments>
</file>

<file path=xl/sharedStrings.xml><?xml version="1.0" encoding="utf-8"?>
<sst xmlns="http://schemas.openxmlformats.org/spreadsheetml/2006/main" count="1883" uniqueCount="423">
  <si>
    <t>A</t>
  </si>
  <si>
    <t>B</t>
  </si>
  <si>
    <t>C</t>
  </si>
  <si>
    <t>D</t>
  </si>
  <si>
    <t>Mão-de-obra vinculada à execução contratual</t>
  </si>
  <si>
    <t>Dados complementares para composição dos os referente à mão-de-obra</t>
  </si>
  <si>
    <t>1</t>
  </si>
  <si>
    <t>Tipo de serviço (mesmo serviço com características distintas)</t>
  </si>
  <si>
    <t>FATO GERADOR</t>
  </si>
  <si>
    <t>2</t>
  </si>
  <si>
    <t>Salário Normativo da Categoria Profissional - R$ 1.452,65</t>
  </si>
  <si>
    <t>3</t>
  </si>
  <si>
    <t>Categoria profissional (vinculada à execução contratual)</t>
  </si>
  <si>
    <t>4</t>
  </si>
  <si>
    <t>Data base da categoria (01/01/2023)</t>
  </si>
  <si>
    <t>5</t>
  </si>
  <si>
    <t>Classificação Brasileira de Ocupações (CBO) - 6220-10 - Jardineiro</t>
  </si>
  <si>
    <t>PLANILHA DE CUSTOS E FORMAÇÃO DE PREÇOS</t>
  </si>
  <si>
    <t>MODULO 1: Composição da Remuneração</t>
  </si>
  <si>
    <t>ITEM 1 - COMPOSIÇÃO DA REMUNERAÇÃO</t>
  </si>
  <si>
    <t>%</t>
  </si>
  <si>
    <t>Base de Cálculo</t>
  </si>
  <si>
    <t>Valor (R$)</t>
  </si>
  <si>
    <t>Salário Normativo - (CCT)</t>
  </si>
  <si>
    <t>Dia do trabalhador - ( CCT)</t>
  </si>
  <si>
    <t xml:space="preserve">Descanso semanal remunerado sobre dia trabalhador </t>
  </si>
  <si>
    <t>Total de Remunaração</t>
  </si>
  <si>
    <t>Submódulo 2.1 - 13º (décimo terceiro) Salário e Adicional de Férias</t>
  </si>
  <si>
    <t>13º (décimo terceiro) Salário e Adicional de Férias</t>
  </si>
  <si>
    <t>Décimo-terceiro salário - (Art. 7º, VIII, CF/88) - ( § único, Art. 1º, Decreto Nº 57.155 de 1965)</t>
  </si>
  <si>
    <t>Adicional de Férias - (Art. 7º, XVII, CF/88)</t>
  </si>
  <si>
    <t>Incidência do submódulo 2.2 sobre 13º salário e 1/3 de férias proporcionais</t>
  </si>
  <si>
    <t>TOTAL</t>
  </si>
  <si>
    <t>Submódulo 2.2 - Encargos Previdenciários (GPS), Fundo de Garantia por Tempo de Serviço (FGTS) e outras contribuições</t>
  </si>
  <si>
    <t>ENCARGOS SOCIAIS INCIDENTES S/ O VALOR DA REMUNERAÇÃO</t>
  </si>
  <si>
    <t>GPS, FGTS e outras contribuições</t>
  </si>
  <si>
    <t>VALOR</t>
  </si>
  <si>
    <t>INSS  - (Art. 2°, § 3º, da Lei 11.457/2007.)</t>
  </si>
  <si>
    <t>SESC ou SESI - (Art. 30, Lei 8.036/1990).</t>
  </si>
  <si>
    <t>SENAI - SENAC (Art. 1º, cap. Dec.-Lei 6.246/1944 e art. 4º, caput. Dec.-Lei 8.621/1946).</t>
  </si>
  <si>
    <t>INCRA - (Art. 1°, I, 2 c/c art. 3°, ambos do Decreto-Lei 1.146,/1970).</t>
  </si>
  <si>
    <t>E</t>
  </si>
  <si>
    <t>Salário Educação - (Art. 3º, Inciso I, Decreto 87.043/1982).</t>
  </si>
  <si>
    <t>F</t>
  </si>
  <si>
    <t>FGTS (Art. 15, Lei nº 8.036/90 e Art. 7º, III, CF/88).</t>
  </si>
  <si>
    <t>G</t>
  </si>
  <si>
    <t>SAT - RAT x FAP - (Art. 7º, XXVIII, Art. 149 i e 195, I, a, ii da CF/88 - Decreto 6.957/2009)</t>
  </si>
  <si>
    <t>H</t>
  </si>
  <si>
    <t>SEBRAE - (Art. 8º, Lei 8.029/1990).</t>
  </si>
  <si>
    <t>Submódulo 2.3 - Benefícios Mensais e Diários.</t>
  </si>
  <si>
    <t>Benefícios mensais e diários</t>
  </si>
  <si>
    <t>Transporte - (Art. 4º, parágrafo único da Lei 7.418/1985 e CCT )</t>
  </si>
  <si>
    <t>Auxilio Alimentação / Refeição - (Lei nº 6.321/1976 e Decreto nº 5/1991 e CCT)</t>
  </si>
  <si>
    <t>Seguro de vida (morte e invalidez) - (CCT)</t>
  </si>
  <si>
    <t>Auxilio Morte/ Funeral - (CCT)</t>
  </si>
  <si>
    <t>Cesta Básica - (CCT)</t>
  </si>
  <si>
    <t>Plano de Saúde (CCT)</t>
  </si>
  <si>
    <t>Total de Benefícios mensais e diários</t>
  </si>
  <si>
    <t>Quadro-Resumo do Módulo 2 - Encargos e Benefícios anuais, mensais e diários</t>
  </si>
  <si>
    <t>2.</t>
  </si>
  <si>
    <t>Encargos e Benefícios Anuais, Mensais e Diários</t>
  </si>
  <si>
    <t>Décimo Terceiro Salário, Férias e Adicional de Férias</t>
  </si>
  <si>
    <t>Benefícios Mensais e Diários</t>
  </si>
  <si>
    <t>Módulo 3 - Provisão para Rescisão  - (Itens renováveis, não renováveis e ajustáveis)</t>
  </si>
  <si>
    <t>Aviso Prévio Indenizado - (Art. 7º, XXI, CF/88, 477, 487. CLT)</t>
  </si>
  <si>
    <r>
      <rPr>
        <sz val="11"/>
        <color rgb="FF000000"/>
        <rFont val="Cambria"/>
        <family val="1"/>
      </rPr>
      <t xml:space="preserve">Incidência do FGTS S/ aviso prévio indenizado - </t>
    </r>
    <r>
      <rPr>
        <sz val="8"/>
        <color rgb="FF000000"/>
        <rFont val="Cambria"/>
        <family val="1"/>
      </rPr>
      <t>(Art. 15, Lei nº 8.036/90 e Art. 7º, III, CF/88 e Súmula nº 305 do TST)</t>
    </r>
  </si>
  <si>
    <t>Multa do FGTS do aviso prévio indenizado - (Art. 18, §1º da Lei 8.036/90)</t>
  </si>
  <si>
    <t>Aviso Prévio Trabalhado - (Art. 7º, XXI, CF/88, 477, 487 da CLT)</t>
  </si>
  <si>
    <t>Incidência do submódulo 2.2 sobre aviso prévio trabalhado - (Art. 7º, XXI, CF/88, 477, 487 da CLT)</t>
  </si>
  <si>
    <t>Multa do FGTS do aviso prévio trabalhado - (Art. 18, §1º da Lei 8.036/90)</t>
  </si>
  <si>
    <t>Módulo 4 - Custo de Reposição do Profissional Ausente</t>
  </si>
  <si>
    <r>
      <rPr>
        <b/>
        <sz val="11"/>
        <color rgb="FF000000"/>
        <rFont val="Cambria"/>
        <family val="1"/>
      </rPr>
      <t xml:space="preserve">Submódulo 4.1 – Substituto nas Ausências Legais -  </t>
    </r>
    <r>
      <rPr>
        <b/>
        <sz val="10"/>
        <color rgb="FF000000"/>
        <rFont val="Cambria"/>
        <family val="1"/>
      </rPr>
      <t>(Itens renováveis, não renováveis e ajustáveis)</t>
    </r>
  </si>
  <si>
    <t>Substituto na cobertura de Férias - (Art. 7º, XVII, CF/88 - IN 05/2017).</t>
  </si>
  <si>
    <t>Abono de férias do substituto - (Art. 7º, XVII, CF/88 - IN 05/2017)</t>
  </si>
  <si>
    <r>
      <rPr>
        <sz val="11"/>
        <color rgb="FF000000"/>
        <rFont val="Cambria"/>
        <family val="1"/>
      </rPr>
      <t xml:space="preserve">Gratificação Natalina do substituto - </t>
    </r>
    <r>
      <rPr>
        <sz val="9"/>
        <color rgb="FF000000"/>
        <rFont val="Cambria"/>
        <family val="1"/>
      </rPr>
      <t>(Art. 7º, VIII, CF/88 -  § único, Art. 2º, Decreto Nº 57.155 de 1965 -IN 05/2017)</t>
    </r>
  </si>
  <si>
    <t>Incidência do submódulo 2.2 sobre 13º salário e 1/3 de férias proporcionais do substituto</t>
  </si>
  <si>
    <t>Substituto na cobertura de Ausências Legais - (Art. 473 da CLT)</t>
  </si>
  <si>
    <t>Substituto na cobertura de Licença Paternidade - Art. 7º, XIX, CF/88 e 10, §1º, da ADCT</t>
  </si>
  <si>
    <t>Substituto na cobertura de Ausência por Acidente de Trabalho - (Art. 19 a 23 da Lei nº 8.213/91)</t>
  </si>
  <si>
    <t>I</t>
  </si>
  <si>
    <t>Substituto na cobertura de Afastamento Maternidade - (Art. 392 CLT)</t>
  </si>
  <si>
    <t>Módulo 5 - Insumos Diversos</t>
  </si>
  <si>
    <t>ITEM 5 - INSUMOS DIVERSOS</t>
  </si>
  <si>
    <t>Uniformes e EPI´s</t>
  </si>
  <si>
    <t>Material consumível</t>
  </si>
  <si>
    <t>Subtotal</t>
  </si>
  <si>
    <t>Dedução Pis / Cofins - Regime de Incidência Não-Cumulativa</t>
  </si>
  <si>
    <t>Total de Insumos diversos</t>
  </si>
  <si>
    <t>Nota: Valores mensais por empregado.</t>
  </si>
  <si>
    <t>Módulo 6 - Custos Indiretos, Tributos e Lucro</t>
  </si>
  <si>
    <t>Custos indiretos, Tributos e Lucros</t>
  </si>
  <si>
    <t>Custos indiretos</t>
  </si>
  <si>
    <t>B1. Tributos Federais (COFINS)</t>
  </si>
  <si>
    <t>B2. Tributos Federal (PIS)</t>
  </si>
  <si>
    <t>B3. Tributos Estaduais/Municipais (ISS)</t>
  </si>
  <si>
    <t>Total dos tributos</t>
  </si>
  <si>
    <t>Lucro</t>
  </si>
  <si>
    <t>CITL ( % conforme Conceitos e metodologia aplicáveis para a contratação
de serviços com dedicação exclusiva de mão de obra).</t>
  </si>
  <si>
    <t>Anexo III - B - Quadro-resumo do Custo por Empregado</t>
  </si>
  <si>
    <t>Mão-de-obra vinculada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</si>
  <si>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</si>
  <si>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</si>
  <si>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</si>
  <si>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Subtotal (A + B + C + D + E)</t>
  </si>
  <si>
    <t>Módulo 6 - Custos indiretos, tributos e lucro</t>
  </si>
  <si>
    <t>Valor total por empregado</t>
  </si>
  <si>
    <t>JARDINEIRO</t>
  </si>
  <si>
    <t>PISCINEIRO</t>
  </si>
  <si>
    <t>Classificação Brasileira de Ocupações (CBO) - 514330 - Piscineiro</t>
  </si>
  <si>
    <t>Dia do trabalhador - (CCT )</t>
  </si>
  <si>
    <t>INSUMOS - JARDINEIRO</t>
  </si>
  <si>
    <t>MATERIAIS DE CONSUMO (CONSUMÍVEIS)</t>
  </si>
  <si>
    <t>ITEM</t>
  </si>
  <si>
    <t>DESCRIÇÃO</t>
  </si>
  <si>
    <t>UNIDADE</t>
  </si>
  <si>
    <t>QUANTIDADE</t>
  </si>
  <si>
    <t>R$ UNITÁRIO</t>
  </si>
  <si>
    <t>R$ TOTAL</t>
  </si>
  <si>
    <t>REPOSIÇÃO (MÊS)</t>
  </si>
  <si>
    <t>R$ MENSAL</t>
  </si>
  <si>
    <t>TOTALMENTE CUSTEADO</t>
  </si>
  <si>
    <t>Protetor solar contra radiação UVA e UVB; FP UVA 24 (ampla proteção UVA/UVB) uvb 60, formulação Oil Free, água resistente, levemente perfumado, loção emulsionada, hipoarlêgenico. Uso profissional, para peles fototipo 1 a 6, aplicado a cada 6h, testado dermatologicamente; Atende à RDC 30/2012 ANVISA.</t>
  </si>
  <si>
    <t>unidade</t>
  </si>
  <si>
    <t>dois meses</t>
  </si>
  <si>
    <t>Livro de ocorrencias.</t>
  </si>
  <si>
    <t>doze meses</t>
  </si>
  <si>
    <t>Máscaras descartáveis (tripla proteção)</t>
  </si>
  <si>
    <t>caixa com 50 unidades</t>
  </si>
  <si>
    <t>um mês</t>
  </si>
  <si>
    <t>UNIFORMES E EPI'S</t>
  </si>
  <si>
    <t>Calça Jeans, com passador de cinto ou brim elástico no cós</t>
  </si>
  <si>
    <t>seis meses</t>
  </si>
  <si>
    <t>Camisa de algodão malha fria, manga longa</t>
  </si>
  <si>
    <t>Camisa tipo Polo, com mangas curtas, na cor branca, malha fria.</t>
  </si>
  <si>
    <t>Botina de segurança com elástico lateral coberto com solado emborrachado antiderrapante</t>
  </si>
  <si>
    <t>par</t>
  </si>
  <si>
    <t xml:space="preserve"> Crachá de identiﬁcação, em plástico rígido, contendo logomarca da empresa, foto e nome completo do funcionário.</t>
  </si>
  <si>
    <t>Óculos de segurança contra respingos de produtos químicos.</t>
  </si>
  <si>
    <t>Uniforme impermeável.</t>
  </si>
  <si>
    <t>Boné árabe</t>
  </si>
  <si>
    <t>Protetor auricular tipo moldável.</t>
  </si>
  <si>
    <t>Capa de chuva com capuz</t>
  </si>
  <si>
    <t>Luvas de raspa.</t>
  </si>
  <si>
    <t>Bota de borracha branca.</t>
  </si>
  <si>
    <t>Perneira de proteção contra picada de cobra</t>
  </si>
  <si>
    <t>Avental em couro bovino, tipo raspa</t>
  </si>
  <si>
    <t>DEDUÇÃO REFERENTE AOS CRÉDITOS TRIBUTÁRIOS DO REGIME DE INCIDÊNCIA NÃO - CUMULATIVA DO PIS E DA COFINS</t>
  </si>
  <si>
    <t>VALOR TOTAL PARA CÁLCULO DA DEDUÇÃO (TRIBUTÁRIA)</t>
  </si>
  <si>
    <t>DEDUÇÃO</t>
  </si>
  <si>
    <t>PIS</t>
  </si>
  <si>
    <t>COFINS</t>
  </si>
  <si>
    <t>VALOR TOTAL DA DEDUÇÃO</t>
  </si>
  <si>
    <t>INSUMOS - PISCINEIRO</t>
  </si>
  <si>
    <t>Protetor solar contra radiação UVA e UVB; FP UVA 24 (ampla proteção UVA / UVB) uvb 60, formulação Oil Free, água resistente, levemente perfumado, loção emulsiona33,da, hipoarlêgenico. Uso profissional, para peles fototipo 1 a 6, aplicado a cada 6h, testado dermatologicamente; Atende à RDC 30/2012 ANVISA</t>
  </si>
  <si>
    <t>Luva raspa de couro</t>
  </si>
  <si>
    <t>Luva de látex</t>
  </si>
  <si>
    <t>Máscara de proteção respiratória com filtro de carvão ativado para uso com produtos químicos</t>
  </si>
  <si>
    <t>Óculos de segurança</t>
  </si>
  <si>
    <t>Boné arabe</t>
  </si>
  <si>
    <t>Capa de chuva, com capuz</t>
  </si>
  <si>
    <t>PLANILHA BASE - JARDINEIRO</t>
  </si>
  <si>
    <t>FUNCIONÁRIO:</t>
  </si>
  <si>
    <t>RUBRICA</t>
  </si>
  <si>
    <t>VALOR MENSAL</t>
  </si>
  <si>
    <r>
      <t xml:space="preserve">Incidência do FGTS S/ aviso prévio indenizado - </t>
    </r>
    <r>
      <rPr>
        <sz val="8"/>
        <color rgb="FF000000"/>
        <rFont val="Arial"/>
        <family val="2"/>
      </rPr>
      <t>(Art. 15, Lei nº 8.036/90 e Art. 7º, III, CF/88 e Súmula nº 305 do TST)</t>
    </r>
  </si>
  <si>
    <r>
      <t xml:space="preserve">Submódulo 4.1 – Substituto nas Ausências Legais -  </t>
    </r>
    <r>
      <rPr>
        <b/>
        <sz val="10"/>
        <color rgb="FF000000"/>
        <rFont val="Arial"/>
        <family val="2"/>
      </rPr>
      <t>(Itens renováveis, não renováveis e ajustáveis)</t>
    </r>
  </si>
  <si>
    <r>
      <t xml:space="preserve">Gratificação Natalina do substituto - </t>
    </r>
    <r>
      <rPr>
        <sz val="9"/>
        <color rgb="FF000000"/>
        <rFont val="Arial"/>
        <family val="2"/>
      </rPr>
      <t>(Art. 7º, VIII, CF/88 -  § único, Art. 2º, Decreto Nº 57.155 de 1965 -IN 05/2017)</t>
    </r>
  </si>
  <si>
    <t>PEDRO REGO</t>
  </si>
  <si>
    <t>HILTON ROCHA</t>
  </si>
  <si>
    <t>PLANILHA BASE - PISCINEIRO</t>
  </si>
  <si>
    <t>EMPRESA:</t>
  </si>
  <si>
    <t>OBJETO:</t>
  </si>
  <si>
    <t>CONTRATO:</t>
  </si>
  <si>
    <t>SERVIDOR:</t>
  </si>
  <si>
    <t>MÊS/ANO:</t>
  </si>
  <si>
    <t>ATRIBUIÇÃO:</t>
  </si>
  <si>
    <t>Certifico, com a fé pública inerente ao cargo, que, no mês em questão, foram praticados os seguintes atos de fiscalização das obrigações trabalhistas da empresa:</t>
  </si>
  <si>
    <t>CHEK LIST</t>
  </si>
  <si>
    <t>ITENS</t>
  </si>
  <si>
    <t>SIM</t>
  </si>
  <si>
    <t>OBSERVAÇÃO</t>
  </si>
  <si>
    <t>SICAF – COMPRASNET</t>
  </si>
  <si>
    <t>GPS (INSS) e COMPROVANTE DE PAGAMENTO</t>
  </si>
  <si>
    <t>GRF (FGTS) e COMPROVANTE DE PAGAMENTO</t>
  </si>
  <si>
    <t>PROTOCOLO DE ENVIO DE ARQUIVOS – CONECTIVIDADE SOCIAL</t>
  </si>
  <si>
    <t xml:space="preserve">RELAÇÃO DOS TRABALHADORES CONSTANTES NO ARQUIVO SEFIP </t>
  </si>
  <si>
    <r>
      <t>RELATÓRIOS</t>
    </r>
    <r>
      <rPr>
        <sz val="11"/>
        <color rgb="FF000000"/>
        <rFont val="Calibri"/>
        <family val="2"/>
        <scheme val="minor"/>
      </rPr>
      <t xml:space="preserve"> GFIP</t>
    </r>
  </si>
  <si>
    <t>FOLHA DE PAGAMENTO</t>
  </si>
  <si>
    <t>COMPROVANTES DE PAGAMENTO SALÁRIO / CONTRACHEQUES</t>
  </si>
  <si>
    <t>COMPROVANTE DE PAGAMENTO DE VALE TRANSPORTE</t>
  </si>
  <si>
    <t>COMPROVANTE DE PAGAMENTO DE VALE ALIMENTAÇÃO</t>
  </si>
  <si>
    <t>OUTROS DOCUMENTOS</t>
  </si>
  <si>
    <t>NÃO</t>
  </si>
  <si>
    <t>FISCAL ADMINISTRATIVO - TITULAR</t>
  </si>
  <si>
    <t>FISCAL ADMINISTRATIVO - SUBSTITUTO</t>
  </si>
  <si>
    <t>FISCAL TÉCNICO - TITULAR</t>
  </si>
  <si>
    <t>FISCAL TÉCNICO - SUBSTITUTO</t>
  </si>
  <si>
    <t>SITUAÇÃO</t>
  </si>
  <si>
    <t>REGULAR</t>
  </si>
  <si>
    <t>PENDÊNCIAS</t>
  </si>
  <si>
    <t>DÉCIMO-TERCEIRO SALÁRIO</t>
  </si>
  <si>
    <t>FÉRIAS E 1/3 DE FÉRIAS</t>
  </si>
  <si>
    <t>AVISO PRÉVIO IDENIZADO</t>
  </si>
  <si>
    <t>MULTA FGTS SOBRE O API</t>
  </si>
  <si>
    <t>AVISO PRÉVIO TRABALHADO</t>
  </si>
  <si>
    <t>MULTA FGTS SOBRE O APT</t>
  </si>
  <si>
    <t>SUBSTITUTO - FÉRIAS</t>
  </si>
  <si>
    <t>ABONO DE FÉRIAS DO SUBSTITUTO</t>
  </si>
  <si>
    <t>GRATIFICAÇÃO NATALINA DO SUBSTITUTO (13º SALÁRIO)</t>
  </si>
  <si>
    <t>SUBSTITUTO - AUSÊNCIAS LEGAIS</t>
  </si>
  <si>
    <t>SUBSTITUTO - LICENÇA PATERNIDADE</t>
  </si>
  <si>
    <t>SUBSTITUTO - ACIDENTE DE TRABALHO</t>
  </si>
  <si>
    <t>SUBSTITUTO - LICENÇA MATERNIDADE</t>
  </si>
  <si>
    <t>GLOSAS NO PERÍODO</t>
  </si>
  <si>
    <t>FALTA (SEM SUBSTITUTO)</t>
  </si>
  <si>
    <t>MATERIAL CONSUMÍVEL</t>
  </si>
  <si>
    <t>VALE TRANSPORTE</t>
  </si>
  <si>
    <t>AUXÍLIO ALIMENTAÇÃO</t>
  </si>
  <si>
    <t>CESTA BÁSICA</t>
  </si>
  <si>
    <t>PLANO DE SAÚDE</t>
  </si>
  <si>
    <t>OUTROS</t>
  </si>
  <si>
    <t>NÚMERO PROCESSO:</t>
  </si>
  <si>
    <t>LINK:</t>
  </si>
  <si>
    <t>TERMO:</t>
  </si>
  <si>
    <t>VIGÊNCIA:</t>
  </si>
  <si>
    <t>DECLARAÇÃO/ATESTE</t>
  </si>
  <si>
    <t>OU</t>
  </si>
  <si>
    <r>
      <t xml:space="preserve">____________________              (assinatura eletrônica)                </t>
    </r>
    <r>
      <rPr>
        <b/>
        <sz val="11"/>
        <color theme="1"/>
        <rFont val="Calibri"/>
        <family val="2"/>
        <scheme val="minor"/>
      </rPr>
      <t xml:space="preserve">     Sevidor: </t>
    </r>
    <r>
      <rPr>
        <sz val="11"/>
        <color theme="1"/>
        <rFont val="Calibri"/>
        <family val="2"/>
        <scheme val="minor"/>
      </rPr>
      <t xml:space="preserve">Jhefferson Silva dos Santos.     </t>
    </r>
    <r>
      <rPr>
        <b/>
        <sz val="11"/>
        <color theme="1"/>
        <rFont val="Calibri"/>
        <family val="2"/>
        <scheme val="minor"/>
      </rPr>
      <t>Mat.:</t>
    </r>
    <r>
      <rPr>
        <sz val="11"/>
        <color theme="1"/>
        <rFont val="Calibri"/>
        <family val="2"/>
        <scheme val="minor"/>
      </rPr>
      <t xml:space="preserve"> 3010793</t>
    </r>
  </si>
  <si>
    <t xml:space="preserve">Concluo pela não regularidade da prestação dos serviços. Informo que não foram cumpridos os seguintes itens do Termo de Referência, Contrato e anexos. </t>
  </si>
  <si>
    <t>ATRASO OU AUSÊNCIA DE PAGAMENTO - SALÁRIO E BENEFÍCIOS</t>
  </si>
  <si>
    <t>SALÁRIO</t>
  </si>
  <si>
    <t>RELATÓRIO CIRCUNSTANCIADO - FISCALIZAÇÃO ADMINISTRATIVA</t>
  </si>
  <si>
    <t>OUTRO</t>
  </si>
  <si>
    <t>HILTON</t>
  </si>
  <si>
    <t xml:space="preserve">                         Diante do exposto, para fins de cumprimento do disposto no art. 49 e art. 50 da Instrução Normativa nº 05 do Ministério do Planejamento, Desenvolvimento e Gestão – MP, de 26/05/2017, atesto o recebimento provisório dos serviços prestados no mês de referência, nos termos deste relatório, que teve por objeto a análise dos aspectos administrativos da execução dos serviços em referência, quanto às obrigações previdenciárias, fiscais e trabalhistas e quanto às providências tempestivas nos casos de inadimplemento.
                        Remeto este relatório ao Gestor do Contrato para recebimento definitivo, após a análise dos apontamentos realizados nos itens deste relatório circunstanciado e dos aspectos que lhe competem, e para solicitar o faturamento dos serviços à contratada, a fim de concretizar o ateste da execução dos serviços.
</t>
  </si>
  <si>
    <t>____________________              (assinatura eletrônica)                     Sevidor: Jhefferson Silva dos Santos.     Mat.: 3010793</t>
  </si>
  <si>
    <t>FUNCIONÁRIO</t>
  </si>
  <si>
    <t>CONTRATO 029/2023</t>
  </si>
  <si>
    <t>VALOR TOTAL</t>
  </si>
  <si>
    <t>CARGO</t>
  </si>
  <si>
    <t>Colunas1</t>
  </si>
  <si>
    <t>Colunas2</t>
  </si>
  <si>
    <t>Colunas3</t>
  </si>
  <si>
    <t>Colunas4</t>
  </si>
  <si>
    <t>MÊS/ANO</t>
  </si>
  <si>
    <t>Colunas5</t>
  </si>
  <si>
    <t>Colunas6</t>
  </si>
  <si>
    <t>Colunas7</t>
  </si>
  <si>
    <t>Colunas8</t>
  </si>
  <si>
    <t>Colunas9</t>
  </si>
  <si>
    <t>Colunas10</t>
  </si>
  <si>
    <t>Colunas11</t>
  </si>
  <si>
    <t>Colunas12</t>
  </si>
  <si>
    <t>Colunas13</t>
  </si>
  <si>
    <t>Colunas14</t>
  </si>
  <si>
    <t>Colunas15</t>
  </si>
  <si>
    <t>Colunas16</t>
  </si>
  <si>
    <t>Colunas17</t>
  </si>
  <si>
    <t>Colunas18</t>
  </si>
  <si>
    <t>Colunas19</t>
  </si>
  <si>
    <t>Colunas20</t>
  </si>
  <si>
    <t>Colunas21</t>
  </si>
  <si>
    <t>Colunas22</t>
  </si>
  <si>
    <t>Existe outro ajuste a ser feito. Lembra-se que este relatório substituirá a aba chek_lis_mes? Por esta razão, preciso que, após preencher esse formulário pelo fiscal, nosso sistema lance automaticamente na planilha "controle_geral" os valores das rubricas conforme as condições que ja conversamos aqui, de acordo com o SIM ou NÃO informados. Se precisar relembrar a lógica dos calculos e estrutura da planilha de "controle_geral" faça as perguntas necessárias.</t>
  </si>
  <si>
    <t>PLANILHA DE CUSTO - PAGAMENTO PELO FATO GERADOR</t>
  </si>
  <si>
    <t>SALÁRIO NORMATIVO</t>
  </si>
  <si>
    <t>DIA DO TRABALHADOR</t>
  </si>
  <si>
    <t xml:space="preserve">DESCANSO SEMANAL REMUNERADO SOBRE DIA TRABALHADOR </t>
  </si>
  <si>
    <t>INCIDÊNCIA DO SUBMÓDULO 2.2 SOBRE 13º SALÁRIO E 1/3 DE FÉRIAS PROPORCIONAIS</t>
  </si>
  <si>
    <t>GPS, FGTS E OUTRAS CONTRIBUIÇÕES</t>
  </si>
  <si>
    <t>BENEFÍCIOS MENSAIS E DIÁRIOS</t>
  </si>
  <si>
    <t>UNIFORMES E EPI´S</t>
  </si>
  <si>
    <t>CUSTOS INDIRETOS</t>
  </si>
  <si>
    <t>B1. TRIBUTOS FEDERAIS (COFINS)</t>
  </si>
  <si>
    <t>B2. TRIBUTOS FEDERAL (PIS)</t>
  </si>
  <si>
    <t>B3. TRIBUTOS ESTADUAIS/MUNICIPAIS (ISS)</t>
  </si>
  <si>
    <t>LUCRO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</si>
  <si>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</si>
  <si>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</si>
  <si>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</si>
  <si>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</si>
  <si>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</si>
  <si>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MÓDULO 6 - CUSTOS INDIRETOS, TRIBUTOS E LUCRO</t>
  </si>
  <si>
    <t xml:space="preserve">INSS </t>
  </si>
  <si>
    <t xml:space="preserve">SESC OU SESI </t>
  </si>
  <si>
    <t xml:space="preserve">SENAI - SENAC </t>
  </si>
  <si>
    <t xml:space="preserve">INCRA </t>
  </si>
  <si>
    <t>SALÁRIO EDUCAÇÃO</t>
  </si>
  <si>
    <t>FGTS</t>
  </si>
  <si>
    <t xml:space="preserve">SAT - RAT X FAP - </t>
  </si>
  <si>
    <t xml:space="preserve">SEBRAE </t>
  </si>
  <si>
    <t>AUXILIO ALIMENTAÇÃO / REFEIÇÃO</t>
  </si>
  <si>
    <t>SEGURO DE VIDA (MORTE E INVALIDEZ)</t>
  </si>
  <si>
    <t>AUXILIO MORTE/ FUNERAL</t>
  </si>
  <si>
    <t>DÉCIMO-TERCEIRO SALÁRIO, FÉRIAS E ADICIONAL DE FÉRIAS</t>
  </si>
  <si>
    <t>sim</t>
  </si>
  <si>
    <t>não</t>
  </si>
  <si>
    <t>SALÁRIO BASE</t>
  </si>
  <si>
    <t>DIAS DE REPOSIÇÃO - SUBSTITUTO</t>
  </si>
  <si>
    <t>DESCRIÇÃO - CUSTOS VARIÁVEIS</t>
  </si>
  <si>
    <t>VALOR (R$) ou PERCENTUAL (%)</t>
  </si>
  <si>
    <t>VALOR (R$) ou  PERCENTUAL (%)</t>
  </si>
  <si>
    <t>TABELA REFERÊNCIA - VALORES BASE DE CÁLCULO</t>
  </si>
  <si>
    <t>TOTAL MODULO 1: COMPOSIÇÃO DA REMUNERAÇÃO</t>
  </si>
  <si>
    <t>TOTAL MÓDULO 2.3 - Benefícios Mensais e Diários.</t>
  </si>
  <si>
    <t>R$</t>
  </si>
  <si>
    <t>MÓDULO 2.1 - 13º (décimo terceiro) Salário e Adicional de Férias</t>
  </si>
  <si>
    <t>TOTAL MÓDULO 2.1 - 13º (DÉCIMO-TERCEIRO) SALÁRIO, FÉRIAS E ADICIONAL DE FÉRIAS</t>
  </si>
  <si>
    <t>MÓDULO 2.3 - Benefícios Mensais e Diários.</t>
  </si>
  <si>
    <t>AVISO PRÉVIO IDENIZADO (API) COM PROBABILIDADE (50%)</t>
  </si>
  <si>
    <t>MULTA DO FGTS - AVISO PRÉVIO IDENIZADO (API)</t>
  </si>
  <si>
    <t>MULTA FGTS - AVISO PRÉVIO TRABALHADO (APT)</t>
  </si>
  <si>
    <t>AVISO PRÉVIO TRABALHADO (APT) COM PROBABILIDADE (50%)</t>
  </si>
  <si>
    <t>PROBABILIDADE DE AVISO PRÉVIO TRABALHADO (APT)</t>
  </si>
  <si>
    <t>PROBABILIDADE DE AVISO PRÉVIO IDENIZADO (API)</t>
  </si>
  <si>
    <t>TOTAL: Quadro-Resumo do Módulo 2 - Encargos e Benefícios anuais, mensais e diários</t>
  </si>
  <si>
    <t>TOTAL MÓDULO 3 - PROVISÃO PARA RESCISÃO</t>
  </si>
  <si>
    <t>AVISO PRÉVIO IDENIZADO (API)</t>
  </si>
  <si>
    <t>TOTAL MÓDULO 5 - INSUMOS DIVERSOS</t>
  </si>
  <si>
    <t>VALE TRANSPORTE (CUSTO UNITÁRIO)</t>
  </si>
  <si>
    <t>AUXILIO ALIMENTAÇÃO / REFEIÇÃO (CUSTO UNITÁRIO)</t>
  </si>
  <si>
    <t>POSTO</t>
  </si>
  <si>
    <t>UND</t>
  </si>
  <si>
    <t>QNTD</t>
  </si>
  <si>
    <t>VAL. TOTAL</t>
  </si>
  <si>
    <t>CUSTO MENSAL</t>
  </si>
  <si>
    <t>CLASSE</t>
  </si>
  <si>
    <t>UNIFOME/EPI'S</t>
  </si>
  <si>
    <t>MATERIAIS DE CONSUMO</t>
  </si>
  <si>
    <t>Calça Material: Jeans</t>
  </si>
  <si>
    <t xml:space="preserve">Calça Material: Brim </t>
  </si>
  <si>
    <t>Camisa Uniforme Manga Longa</t>
  </si>
  <si>
    <t>Camiseta Uniforme Tipo Manga Curta, Gola Polo Com 2 Botões</t>
  </si>
  <si>
    <t>Perneira Material: Couro Sintético</t>
  </si>
  <si>
    <t>Capacete Segurança de Polietileno Alta Densidade, com Aba Frontal/Protetor Auditivo E Facial/Tipo Ii</t>
  </si>
  <si>
    <t>Luva Segurança Malha</t>
  </si>
  <si>
    <t>Óleo Lubrificante, Motores 2 Tempos (Compatível com a Roçadeira Utilizada)</t>
  </si>
  <si>
    <t>Lubrificante Mineral, Aplicação: Motor 2 Tempos</t>
  </si>
  <si>
    <t xml:space="preserve">Graxa Tipo Base: Óleo Mineral </t>
  </si>
  <si>
    <t>Óculos de Proteção</t>
  </si>
  <si>
    <t>Podador, Tipo Motor: À Combustão , Potência Motor: 0,6 Kw , Cilindrada Motor: 20 Cc , Tipo Combustível: Gasolina , Comprimento Lâmina: 40 CM, Aplicação: Cerca Viva</t>
  </si>
  <si>
    <t>Máscara Descartável Uso Geral</t>
  </si>
  <si>
    <t>Bota Segurança Material: Pvc Injetado</t>
  </si>
  <si>
    <t>Luva De Proteção Material: Latéx</t>
  </si>
  <si>
    <t>Boné Material Corpo: Brim</t>
  </si>
  <si>
    <t>Cabo Telescópico Material: Alumínio , Comprimento: 8 M</t>
  </si>
  <si>
    <t>Carbonato De Sódio Aspecto Físico: Pó Branco</t>
  </si>
  <si>
    <t>Clarificante, Aspecto Físico: Líquido , Aplicação: Piscina</t>
  </si>
  <si>
    <t>Limpa Borda, Aspecto Físico: Líquido, Aplicação: Limpeza Borda De Piscinas</t>
  </si>
  <si>
    <t>Mangueira Aspiração, Uso: Limpeza</t>
  </si>
  <si>
    <t>Sulfato De Alumínio Aspecto Físico: Cristal Incolor</t>
  </si>
  <si>
    <t>Estojo Detectação Cloro / Ph , Aplicação: Saneamento</t>
  </si>
  <si>
    <t>Hipoclorito De Cálcio Aspecto Físico: Pó Branco Granulado</t>
  </si>
  <si>
    <t>Reagente Analítico 2 Reagente: Conjunto De Reagentes , Aplicação: Alcalinidade Total Em Água</t>
  </si>
  <si>
    <t>CATMAT</t>
  </si>
  <si>
    <t>UTENSÍLIOS/EQUIPAMENTOS</t>
  </si>
  <si>
    <t>PAR</t>
  </si>
  <si>
    <t>EMBALAGEM 500ML</t>
  </si>
  <si>
    <t>LITRO</t>
  </si>
  <si>
    <t>CAIXA COM 50 UND</t>
  </si>
  <si>
    <t>KG</t>
  </si>
  <si>
    <t>EMBALAGEM 5L</t>
  </si>
  <si>
    <t>METRO</t>
  </si>
  <si>
    <t xml:space="preserve"> Protetor Solar Tipo Proteção: Uva/Uvb , Fator Proteção: Fator 60</t>
  </si>
  <si>
    <t>Luva Industrial Material: Couro , Revestimento Interno: Sem Forro , Acabamento Superficial: Raspa , Modelo: Não Aplicável</t>
  </si>
  <si>
    <t>Avental De Soldador Material: Raspa De Couro, Comprimento: 1,20 M, Largura: 0,70 M, Características Adicionais: Inteiriço, Sem Emendas, Com Fivelas E Tiras Ajuste</t>
  </si>
  <si>
    <t>UTENSÍLIOS / EQUIPAMENTOS</t>
  </si>
  <si>
    <t>TOTAL MÓDULO 4 - REPOSIÇÃO DO PROFISSIONAL AUSENTE</t>
  </si>
  <si>
    <t>Dedução Pis / Cofins - Regime de Incidência Não-Cumulativa (%)</t>
  </si>
  <si>
    <t>SUBTOTAL (SOMA DOS MÓDULOS 1 A 5)</t>
  </si>
  <si>
    <t>CUSTO INDIRETO (%)</t>
  </si>
  <si>
    <t>TOTAL MÓDULO 6 - CITL</t>
  </si>
  <si>
    <t>VALOR CONTINGENCIAMENTO - SEM FATO GERADOR</t>
  </si>
  <si>
    <t>CUSTOS INDIRETOS, TRIBUTOS E LUCRO - CITL (%) = (1 + % DE CUSTO INDIRETO)/(1 - % TRIBUTOS - % LUCRO)-1</t>
  </si>
  <si>
    <t>CONTIGENCIAMENTO FATO GERADOR (%)</t>
  </si>
  <si>
    <t>VALOR MENSAL - SEM OCORRÊNCIA DE FATO GERADOR</t>
  </si>
  <si>
    <t>Carrinho de Mão Caçamba 60 litros, Chapa Aço Galvanizado</t>
  </si>
  <si>
    <t>Vassoura Jardinagem Regulável, Cerdas Aço Carbono, cabo 120cm</t>
  </si>
  <si>
    <t>Fio de Corte, Material Nylon 0,30cm, Aplicação: Roçadeira Motorizada - Rolo com 300m</t>
  </si>
  <si>
    <t>ROLO</t>
  </si>
  <si>
    <t>Rodo Aspirador - Piscina, Modelo: 16 Rodízios, Acoplável a Cabo Telescópico</t>
  </si>
  <si>
    <t>Escova Limpeza Geral, Cerdas Nylon, 44cm, Aplicação: Piscina</t>
  </si>
  <si>
    <t>UTENSÍLIO/EQUIPAMENTO</t>
  </si>
  <si>
    <t>Peneira, Material Plástico, 48cm de Altura e 30cm de Largura</t>
  </si>
  <si>
    <t>Respirador Material Silicone, Tamanho Adulto, Aplicação: Poeiro, Névoa, Fumo, Vapor e Agentes Biológicos, Tipo de uso: Reutilizável</t>
  </si>
  <si>
    <t>MATERIAL DE CONSUMO</t>
  </si>
  <si>
    <t>Algicida, Tipo: Choque, Aspecto Físico Líquido, Uso: Tratamento Água de Piscina</t>
  </si>
  <si>
    <t>TOTAL MÓDULO 2.2 - ENCARGOS PREVIDENCIÁRIOS (GPS), FUNDO DE GARANTIA POR TEMPO DE SERVIÇO (FGTS) E OUTRAS CONTRIBUIÇÕES</t>
  </si>
  <si>
    <t xml:space="preserve">PLANILHA DE CUSTOS E FORMAÇÃO DE PREÇOS </t>
  </si>
  <si>
    <t>Nº do processo:</t>
  </si>
  <si>
    <t>Licitação nº:</t>
  </si>
  <si>
    <t>DISCRIMINAÇÃO DOS SERVIÇOS (DADOS REFERENTES À CONTRATAÇÃO)</t>
  </si>
  <si>
    <t>Município/UF</t>
  </si>
  <si>
    <t>Ano do Acordo, Convenção ou Dissídio Coletivo</t>
  </si>
  <si>
    <t>Número de meses de execução contratual</t>
  </si>
  <si>
    <t>MÓDULOS - Mão de obra vinculada à execução contratual</t>
  </si>
  <si>
    <t>Dados para composição dos custos referente à mão de obra</t>
  </si>
  <si>
    <t>Tipo de Serviço (mesmo serviço com características distintas)</t>
  </si>
  <si>
    <t>Classificação Brasileira de Ocupações (CBO)</t>
  </si>
  <si>
    <t>Salário  do Piso Nacional (Ano 2020) - 40 hs</t>
  </si>
  <si>
    <t>Categoria Profissional (vinculada à execução contratual)</t>
  </si>
  <si>
    <t>Data-Base da Categoria (dia/mês/ano)</t>
  </si>
  <si>
    <t>Nota 1:  A planilha será calculada considerando o valor mensal do empregado</t>
  </si>
  <si>
    <t>IDENTIFICAÇÃO DOS SERVIÇOS</t>
  </si>
  <si>
    <t>MÓDULO 2.2 - Encargos Previdenciários (GPS), Fundo de Garantia por Tempo de Serviço (FGTS) e outras contribuições</t>
  </si>
  <si>
    <t>MÓDULO 1: Composição da Remuneração</t>
  </si>
  <si>
    <t>VALOR TOTAL MENSAL POR POSTO</t>
  </si>
  <si>
    <t>VAL. UNT</t>
  </si>
  <si>
    <t>% DE INCIDÊNCIA DO SUBMÓDULO 2.2 SOBRE 13º SALÁRIO E 1/3 DE FÉRIAS PROPORCIONAIS</t>
  </si>
  <si>
    <t>Data:</t>
  </si>
  <si>
    <r>
      <t xml:space="preserve">IN 05/2017 - ANEXO VII-D     MODELO DE PLANILHA DE CUSTOS E FORMAÇÃO DE PREÇOS  - </t>
    </r>
    <r>
      <rPr>
        <b/>
        <sz val="14"/>
        <color indexed="30"/>
        <rFont val="Arial"/>
        <family val="2"/>
      </rPr>
      <t>PAGAMENTO PELO FATO GERADOR</t>
    </r>
  </si>
  <si>
    <t>Salário  do Piso Nacional (Ano 2024) - 44 hs</t>
  </si>
  <si>
    <t>Zé Doca/MA</t>
  </si>
  <si>
    <t>CCTMA000125/2024</t>
  </si>
  <si>
    <t>6220-10</t>
  </si>
  <si>
    <t>5143-30</t>
  </si>
  <si>
    <t>Asseio e Conservação</t>
  </si>
  <si>
    <t>Jardineiro</t>
  </si>
  <si>
    <t>Piscineiro</t>
  </si>
  <si>
    <t>23249.037943.2024-66</t>
  </si>
  <si>
    <t>Os únicos campos que podem ser alterados são aqueles relativos ao valor unitário (Coluna I). Ao alterar o valor unitário, a formatação da célula mudará, sinalizando que o valor é diferente do estimado pela Administração, facilitando assim a análise pelo(a) Pregoeiro(a) e sua Equipe de Apoio.</t>
  </si>
  <si>
    <t>Data de apresentação da proposta (21/03/2025)</t>
  </si>
  <si>
    <t>PREGÃO ELETRÔNICO SRP Nº 90001/2025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</si>
</sst>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164" formatCode="[$R$ -416]#,##0.00"/>
    <numFmt numFmtId="165" formatCode="d\.m\."/>
    <numFmt numFmtId="166" formatCode="d\.m"/>
    <numFmt numFmtId="167" formatCode="#,##0.0"/>
    <numFmt numFmtId="168" formatCode="mmm/yyyy"/>
    <numFmt numFmtId="169" formatCode="&quot;R$&quot;\ #,##0.00"/>
    <numFmt numFmtId="170" formatCode="0;[Red]\-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Arial"/>
      <family val="2"/>
    </font>
    <font>
      <sz val="11"/>
      <color theme="1"/>
      <name val="Cambria"/>
      <family val="1"/>
    </font>
    <font>
      <b/>
      <sz val="28"/>
      <color theme="1"/>
      <name val="Arial"/>
      <family val="2"/>
    </font>
    <font>
      <b/>
      <sz val="11"/>
      <color theme="1"/>
      <name val="Cambria"/>
      <family val="1"/>
    </font>
    <font>
      <sz val="11"/>
      <color rgb="FF000000"/>
      <name val="Cambria"/>
      <family val="1"/>
    </font>
    <font>
      <b/>
      <sz val="11"/>
      <color rgb="FF000000"/>
      <name val="Cambria"/>
      <family val="1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color rgb="FF000000"/>
      <name val="Cambria"/>
      <family val="1"/>
    </font>
    <font>
      <b/>
      <sz val="10"/>
      <color rgb="FF000000"/>
      <name val="Cambria"/>
      <family val="1"/>
    </font>
    <font>
      <sz val="9"/>
      <color rgb="FF000000"/>
      <name val="Cambria"/>
      <family val="1"/>
    </font>
    <font>
      <b/>
      <sz val="20"/>
      <color theme="1"/>
      <name val="Calibri"/>
      <family val="2"/>
      <scheme val="minor"/>
    </font>
    <font>
      <b/>
      <sz val="50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26"/>
      <color theme="1"/>
      <name val="Calibri"/>
      <family val="2"/>
    </font>
    <font>
      <sz val="26"/>
      <name val="Calibri"/>
      <family val="2"/>
    </font>
    <font>
      <b/>
      <sz val="14"/>
      <color theme="1"/>
      <name val="Calibri"/>
      <family val="2"/>
    </font>
    <font>
      <sz val="14"/>
      <name val="Calibri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Arial"/>
      <family val="2"/>
    </font>
    <font>
      <sz val="12"/>
      <name val="Calibri"/>
      <family val="2"/>
    </font>
    <font>
      <b/>
      <sz val="12"/>
      <color rgb="FF000000"/>
      <name val="Cambria"/>
      <family val="1"/>
    </font>
    <font>
      <b/>
      <sz val="12"/>
      <name val="Calibri"/>
      <family val="2"/>
    </font>
    <font>
      <sz val="11"/>
      <color rgb="FF000000"/>
      <name val="Calibri"/>
      <family val="2"/>
    </font>
    <font>
      <b/>
      <sz val="12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rgb="FF000000"/>
      <name val="Cambria"/>
      <family val="1"/>
    </font>
    <font>
      <b/>
      <sz val="14"/>
      <name val="Calibri"/>
      <family val="2"/>
    </font>
    <font>
      <b/>
      <sz val="14"/>
      <color theme="1"/>
      <name val="Calibri"/>
      <family val="2"/>
      <scheme val="minor"/>
    </font>
    <font>
      <b/>
      <sz val="16"/>
      <color rgb="FF000000"/>
      <name val="Cambria"/>
      <family val="1"/>
    </font>
    <font>
      <sz val="16"/>
      <name val="Calibri"/>
      <family val="2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Op"/>
    </font>
    <font>
      <sz val="10"/>
      <color theme="1"/>
      <name val="Calibri"/>
      <family val="2"/>
      <scheme val="minor"/>
    </font>
    <font>
      <b/>
      <sz val="11"/>
      <name val="Cambria"/>
      <family val="1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2"/>
      <color rgb="FF000000"/>
      <name val="Calibri"/>
      <family val="2"/>
      <scheme val="minor"/>
    </font>
    <font>
      <b/>
      <sz val="14"/>
      <color indexed="30"/>
      <name val="Arial"/>
      <family val="2"/>
    </font>
    <font>
      <b/>
      <sz val="11"/>
      <color rgb="FFFFFF00"/>
      <name val="Calibri"/>
      <family val="2"/>
      <scheme val="minor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/>
        <bgColor rgb="FFB7B7B7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rgb="FFFFFF00"/>
      </patternFill>
    </fill>
    <fill>
      <patternFill patternType="solid">
        <fgColor theme="2"/>
        <bgColor rgb="FFD8D8D8"/>
      </patternFill>
    </fill>
    <fill>
      <patternFill patternType="solid">
        <fgColor theme="2" tint="-9.9978637043366805E-2"/>
        <bgColor rgb="FF92D05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rgb="FF92D050"/>
      </patternFill>
    </fill>
    <fill>
      <patternFill patternType="solid">
        <fgColor theme="2" tint="-0.249977111117893"/>
        <bgColor rgb="FFD8D8D8"/>
      </patternFill>
    </fill>
    <fill>
      <patternFill patternType="solid">
        <fgColor theme="0" tint="-4.9989318521683403E-2"/>
        <bgColor rgb="FFD8D8D8"/>
      </patternFill>
    </fill>
    <fill>
      <patternFill patternType="solid">
        <fgColor theme="0" tint="-4.9989318521683403E-2"/>
        <bgColor rgb="FFFFFF00"/>
      </patternFill>
    </fill>
    <fill>
      <patternFill patternType="solid">
        <fgColor theme="0" tint="-4.9989318521683403E-2"/>
        <bgColor rgb="FF70AD47"/>
      </patternFill>
    </fill>
    <fill>
      <patternFill patternType="solid">
        <fgColor theme="2" tint="-0.249977111117893"/>
        <bgColor rgb="FF999999"/>
      </patternFill>
    </fill>
    <fill>
      <patternFill patternType="solid">
        <fgColor theme="2" tint="-0.249977111117893"/>
        <bgColor rgb="FF92D050"/>
      </patternFill>
    </fill>
    <fill>
      <patternFill patternType="solid">
        <fgColor theme="6" tint="0.59999389629810485"/>
        <bgColor rgb="FFFFFFFF"/>
      </patternFill>
    </fill>
    <fill>
      <patternFill patternType="solid">
        <fgColor theme="6" tint="0.59999389629810485"/>
        <bgColor rgb="FF999999"/>
      </patternFill>
    </fill>
    <fill>
      <patternFill patternType="solid">
        <fgColor theme="6" tint="0.59999389629810485"/>
        <bgColor rgb="FFD8D8D8"/>
      </patternFill>
    </fill>
    <fill>
      <patternFill patternType="solid">
        <fgColor theme="6" tint="0.59999389629810485"/>
        <bgColor rgb="FF92D050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rgb="FFFFFF00"/>
      </patternFill>
    </fill>
    <fill>
      <patternFill patternType="solid">
        <fgColor theme="3" tint="0.79998168889431442"/>
        <bgColor rgb="FF92D050"/>
      </patternFill>
    </fill>
    <fill>
      <patternFill patternType="solid">
        <fgColor theme="3" tint="0.79998168889431442"/>
        <bgColor rgb="FF70AD47"/>
      </patternFill>
    </fill>
    <fill>
      <patternFill patternType="solid">
        <fgColor theme="6" tint="0.59999389629810485"/>
        <bgColor rgb="FFFFFF00"/>
      </patternFill>
    </fill>
    <fill>
      <patternFill patternType="solid">
        <fgColor theme="6" tint="0.59999389629810485"/>
        <bgColor rgb="FF70AD47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theme="9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EAEAEA"/>
        <bgColor indexed="64"/>
      </patternFill>
    </fill>
  </fills>
  <borders count="7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31">
    <xf numFmtId="0" fontId="0" fillId="0" borderId="0" xfId="0"/>
    <xf numFmtId="10" fontId="7" fillId="0" borderId="4" xfId="0" applyNumberFormat="1" applyFont="1" applyBorder="1" applyAlignment="1">
      <alignment horizontal="center"/>
    </xf>
    <xf numFmtId="164" fontId="7" fillId="0" borderId="4" xfId="0" applyNumberFormat="1" applyFont="1" applyBorder="1" applyAlignment="1">
      <alignment horizontal="center"/>
    </xf>
    <xf numFmtId="164" fontId="7" fillId="6" borderId="4" xfId="0" applyNumberFormat="1" applyFont="1" applyFill="1" applyBorder="1" applyAlignment="1">
      <alignment horizontal="center"/>
    </xf>
    <xf numFmtId="164" fontId="7" fillId="6" borderId="4" xfId="0" applyNumberFormat="1" applyFont="1" applyFill="1" applyBorder="1" applyAlignment="1">
      <alignment horizontal="left"/>
    </xf>
    <xf numFmtId="10" fontId="7" fillId="6" borderId="4" xfId="0" applyNumberFormat="1" applyFont="1" applyFill="1" applyBorder="1" applyAlignment="1">
      <alignment horizontal="center"/>
    </xf>
    <xf numFmtId="10" fontId="7" fillId="7" borderId="4" xfId="0" applyNumberFormat="1" applyFont="1" applyFill="1" applyBorder="1" applyAlignment="1">
      <alignment horizontal="center"/>
    </xf>
    <xf numFmtId="10" fontId="3" fillId="0" borderId="4" xfId="0" applyNumberFormat="1" applyFont="1" applyBorder="1" applyAlignment="1">
      <alignment horizontal="center"/>
    </xf>
    <xf numFmtId="164" fontId="9" fillId="0" borderId="4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4" fillId="0" borderId="4" xfId="0" applyFont="1" applyBorder="1"/>
    <xf numFmtId="0" fontId="7" fillId="0" borderId="4" xfId="0" applyFont="1" applyBorder="1"/>
    <xf numFmtId="0" fontId="4" fillId="0" borderId="16" xfId="0" quotePrefix="1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5" fontId="7" fillId="0" borderId="16" xfId="0" applyNumberFormat="1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64" fontId="7" fillId="6" borderId="16" xfId="0" applyNumberFormat="1" applyFont="1" applyFill="1" applyBorder="1" applyAlignment="1">
      <alignment horizontal="center"/>
    </xf>
    <xf numFmtId="166" fontId="9" fillId="0" borderId="16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7" fillId="5" borderId="16" xfId="0" applyFont="1" applyFill="1" applyBorder="1" applyAlignment="1">
      <alignment horizontal="center"/>
    </xf>
    <xf numFmtId="164" fontId="8" fillId="0" borderId="20" xfId="0" applyNumberFormat="1" applyFont="1" applyBorder="1" applyAlignment="1">
      <alignment horizontal="center"/>
    </xf>
    <xf numFmtId="0" fontId="17" fillId="0" borderId="4" xfId="0" applyFont="1" applyBorder="1" applyAlignment="1">
      <alignment horizontal="center" vertical="center" wrapText="1"/>
    </xf>
    <xf numFmtId="167" fontId="17" fillId="0" borderId="4" xfId="0" applyNumberFormat="1" applyFont="1" applyBorder="1" applyAlignment="1">
      <alignment horizontal="center" vertical="center" wrapText="1"/>
    </xf>
    <xf numFmtId="164" fontId="17" fillId="0" borderId="4" xfId="0" applyNumberFormat="1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18" fillId="0" borderId="4" xfId="0" applyFont="1" applyBorder="1" applyAlignment="1">
      <alignment horizontal="center" vertical="center" wrapText="1"/>
    </xf>
    <xf numFmtId="167" fontId="18" fillId="0" borderId="4" xfId="0" applyNumberFormat="1" applyFont="1" applyBorder="1" applyAlignment="1">
      <alignment horizontal="center" vertical="center"/>
    </xf>
    <xf numFmtId="164" fontId="18" fillId="0" borderId="4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9" fillId="0" borderId="4" xfId="0" applyFont="1" applyBorder="1" applyAlignment="1">
      <alignment wrapText="1"/>
    </xf>
    <xf numFmtId="0" fontId="9" fillId="0" borderId="4" xfId="0" applyFont="1" applyBorder="1" applyAlignment="1">
      <alignment vertical="center" wrapText="1"/>
    </xf>
    <xf numFmtId="164" fontId="17" fillId="0" borderId="1" xfId="0" applyNumberFormat="1" applyFont="1" applyBorder="1" applyAlignment="1">
      <alignment horizontal="center" vertical="center"/>
    </xf>
    <xf numFmtId="0" fontId="9" fillId="0" borderId="26" xfId="0" applyFont="1" applyBorder="1" applyAlignment="1">
      <alignment wrapText="1"/>
    </xf>
    <xf numFmtId="0" fontId="18" fillId="0" borderId="1" xfId="0" applyFont="1" applyBorder="1" applyAlignment="1">
      <alignment horizontal="center" vertical="center"/>
    </xf>
    <xf numFmtId="0" fontId="9" fillId="0" borderId="27" xfId="0" applyFont="1" applyBorder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167" fontId="17" fillId="0" borderId="4" xfId="0" applyNumberFormat="1" applyFont="1" applyBorder="1" applyAlignment="1">
      <alignment horizontal="center" vertical="center"/>
    </xf>
    <xf numFmtId="164" fontId="17" fillId="0" borderId="4" xfId="0" applyNumberFormat="1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164" fontId="17" fillId="0" borderId="28" xfId="0" applyNumberFormat="1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3" fillId="0" borderId="0" xfId="0" applyFont="1"/>
    <xf numFmtId="0" fontId="24" fillId="10" borderId="32" xfId="0" applyFont="1" applyFill="1" applyBorder="1" applyAlignment="1">
      <alignment horizontal="center"/>
    </xf>
    <xf numFmtId="0" fontId="24" fillId="10" borderId="33" xfId="0" applyFont="1" applyFill="1" applyBorder="1" applyAlignment="1">
      <alignment horizontal="center"/>
    </xf>
    <xf numFmtId="0" fontId="27" fillId="0" borderId="34" xfId="0" applyFont="1" applyBorder="1"/>
    <xf numFmtId="164" fontId="27" fillId="6" borderId="34" xfId="0" applyNumberFormat="1" applyFont="1" applyFill="1" applyBorder="1" applyAlignment="1">
      <alignment horizontal="left"/>
    </xf>
    <xf numFmtId="164" fontId="27" fillId="0" borderId="34" xfId="0" applyNumberFormat="1" applyFont="1" applyBorder="1"/>
    <xf numFmtId="0" fontId="3" fillId="0" borderId="18" xfId="0" applyFont="1" applyBorder="1"/>
    <xf numFmtId="0" fontId="3" fillId="0" borderId="40" xfId="0" applyFont="1" applyBorder="1"/>
    <xf numFmtId="0" fontId="3" fillId="19" borderId="31" xfId="0" applyFont="1" applyFill="1" applyBorder="1"/>
    <xf numFmtId="44" fontId="3" fillId="0" borderId="35" xfId="1" applyFont="1" applyBorder="1"/>
    <xf numFmtId="44" fontId="26" fillId="0" borderId="35" xfId="1" applyFont="1" applyBorder="1" applyAlignment="1"/>
    <xf numFmtId="164" fontId="25" fillId="8" borderId="36" xfId="0" applyNumberFormat="1" applyFont="1" applyFill="1" applyBorder="1"/>
    <xf numFmtId="164" fontId="25" fillId="8" borderId="37" xfId="0" applyNumberFormat="1" applyFont="1" applyFill="1" applyBorder="1"/>
    <xf numFmtId="164" fontId="8" fillId="18" borderId="38" xfId="0" applyNumberFormat="1" applyFont="1" applyFill="1" applyBorder="1"/>
    <xf numFmtId="164" fontId="8" fillId="18" borderId="39" xfId="0" applyNumberFormat="1" applyFont="1" applyFill="1" applyBorder="1"/>
    <xf numFmtId="0" fontId="32" fillId="19" borderId="30" xfId="0" applyFont="1" applyFill="1" applyBorder="1" applyAlignment="1">
      <alignment horizontal="center"/>
    </xf>
    <xf numFmtId="164" fontId="25" fillId="0" borderId="37" xfId="0" applyNumberFormat="1" applyFont="1" applyBorder="1"/>
    <xf numFmtId="164" fontId="25" fillId="20" borderId="39" xfId="0" applyNumberFormat="1" applyFont="1" applyFill="1" applyBorder="1"/>
    <xf numFmtId="0" fontId="3" fillId="12" borderId="0" xfId="0" applyFont="1" applyFill="1"/>
    <xf numFmtId="0" fontId="26" fillId="12" borderId="0" xfId="0" applyFont="1" applyFill="1"/>
    <xf numFmtId="10" fontId="27" fillId="12" borderId="0" xfId="0" applyNumberFormat="1" applyFont="1" applyFill="1" applyAlignment="1">
      <alignment horizontal="center"/>
    </xf>
    <xf numFmtId="0" fontId="26" fillId="12" borderId="0" xfId="0" applyFont="1" applyFill="1" applyAlignment="1">
      <alignment horizontal="center"/>
    </xf>
    <xf numFmtId="0" fontId="2" fillId="12" borderId="0" xfId="0" applyFont="1" applyFill="1"/>
    <xf numFmtId="0" fontId="0" fillId="0" borderId="33" xfId="0" applyBorder="1"/>
    <xf numFmtId="0" fontId="0" fillId="0" borderId="35" xfId="0" applyBorder="1"/>
    <xf numFmtId="0" fontId="0" fillId="0" borderId="44" xfId="0" applyBorder="1"/>
    <xf numFmtId="0" fontId="34" fillId="20" borderId="41" xfId="0" applyFont="1" applyFill="1" applyBorder="1" applyAlignment="1">
      <alignment horizontal="center" vertical="center"/>
    </xf>
    <xf numFmtId="0" fontId="34" fillId="22" borderId="27" xfId="0" applyFont="1" applyFill="1" applyBorder="1"/>
    <xf numFmtId="0" fontId="35" fillId="21" borderId="27" xfId="0" applyFont="1" applyFill="1" applyBorder="1"/>
    <xf numFmtId="0" fontId="34" fillId="22" borderId="34" xfId="0" applyFont="1" applyFill="1" applyBorder="1"/>
    <xf numFmtId="0" fontId="34" fillId="22" borderId="42" xfId="0" applyFont="1" applyFill="1" applyBorder="1"/>
    <xf numFmtId="0" fontId="35" fillId="21" borderId="43" xfId="0" applyFont="1" applyFill="1" applyBorder="1"/>
    <xf numFmtId="0" fontId="34" fillId="22" borderId="43" xfId="0" applyFont="1" applyFill="1" applyBorder="1"/>
    <xf numFmtId="0" fontId="34" fillId="22" borderId="45" xfId="0" applyFont="1" applyFill="1" applyBorder="1"/>
    <xf numFmtId="0" fontId="35" fillId="21" borderId="46" xfId="0" applyFont="1" applyFill="1" applyBorder="1"/>
    <xf numFmtId="0" fontId="34" fillId="22" borderId="46" xfId="0" applyFont="1" applyFill="1" applyBorder="1"/>
    <xf numFmtId="0" fontId="0" fillId="0" borderId="50" xfId="0" applyBorder="1"/>
    <xf numFmtId="0" fontId="0" fillId="0" borderId="31" xfId="0" applyBorder="1"/>
    <xf numFmtId="0" fontId="0" fillId="0" borderId="30" xfId="0" applyBorder="1"/>
    <xf numFmtId="0" fontId="35" fillId="0" borderId="30" xfId="0" applyFont="1" applyBorder="1" applyAlignment="1">
      <alignment horizontal="left" vertical="center" wrapText="1"/>
    </xf>
    <xf numFmtId="0" fontId="35" fillId="0" borderId="50" xfId="0" applyFont="1" applyBorder="1" applyAlignment="1">
      <alignment horizontal="left" vertical="center" wrapText="1"/>
    </xf>
    <xf numFmtId="0" fontId="35" fillId="0" borderId="31" xfId="0" applyFont="1" applyBorder="1" applyAlignment="1">
      <alignment horizontal="left" vertical="center" wrapText="1"/>
    </xf>
    <xf numFmtId="0" fontId="0" fillId="0" borderId="46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34" fillId="20" borderId="48" xfId="0" applyFont="1" applyFill="1" applyBorder="1" applyAlignment="1">
      <alignment horizontal="center"/>
    </xf>
    <xf numFmtId="0" fontId="36" fillId="0" borderId="27" xfId="0" applyFont="1" applyBorder="1" applyAlignment="1">
      <alignment horizontal="center" vertical="center" wrapText="1"/>
    </xf>
    <xf numFmtId="0" fontId="0" fillId="0" borderId="51" xfId="0" applyBorder="1"/>
    <xf numFmtId="0" fontId="34" fillId="22" borderId="55" xfId="0" applyFont="1" applyFill="1" applyBorder="1"/>
    <xf numFmtId="0" fontId="35" fillId="21" borderId="56" xfId="0" applyFont="1" applyFill="1" applyBorder="1"/>
    <xf numFmtId="0" fontId="34" fillId="22" borderId="56" xfId="0" applyFont="1" applyFill="1" applyBorder="1"/>
    <xf numFmtId="0" fontId="6" fillId="0" borderId="4" xfId="0" applyFont="1" applyBorder="1" applyAlignment="1">
      <alignment wrapText="1"/>
    </xf>
    <xf numFmtId="164" fontId="8" fillId="25" borderId="20" xfId="0" applyNumberFormat="1" applyFont="1" applyFill="1" applyBorder="1" applyAlignment="1">
      <alignment horizontal="center"/>
    </xf>
    <xf numFmtId="10" fontId="8" fillId="21" borderId="4" xfId="0" applyNumberFormat="1" applyFont="1" applyFill="1" applyBorder="1" applyAlignment="1">
      <alignment horizontal="center"/>
    </xf>
    <xf numFmtId="164" fontId="8" fillId="21" borderId="4" xfId="0" applyNumberFormat="1" applyFont="1" applyFill="1" applyBorder="1" applyAlignment="1">
      <alignment horizontal="center"/>
    </xf>
    <xf numFmtId="164" fontId="8" fillId="21" borderId="20" xfId="0" applyNumberFormat="1" applyFont="1" applyFill="1" applyBorder="1" applyAlignment="1">
      <alignment horizontal="center"/>
    </xf>
    <xf numFmtId="165" fontId="8" fillId="28" borderId="16" xfId="0" applyNumberFormat="1" applyFont="1" applyFill="1" applyBorder="1" applyAlignment="1">
      <alignment horizontal="center"/>
    </xf>
    <xf numFmtId="0" fontId="8" fillId="28" borderId="4" xfId="0" applyFont="1" applyFill="1" applyBorder="1"/>
    <xf numFmtId="10" fontId="8" fillId="28" borderId="4" xfId="0" applyNumberFormat="1" applyFont="1" applyFill="1" applyBorder="1" applyAlignment="1">
      <alignment horizontal="center"/>
    </xf>
    <xf numFmtId="164" fontId="8" fillId="28" borderId="4" xfId="0" applyNumberFormat="1" applyFont="1" applyFill="1" applyBorder="1" applyAlignment="1">
      <alignment horizontal="center"/>
    </xf>
    <xf numFmtId="164" fontId="8" fillId="28" borderId="20" xfId="0" applyNumberFormat="1" applyFont="1" applyFill="1" applyBorder="1" applyAlignment="1">
      <alignment horizontal="center"/>
    </xf>
    <xf numFmtId="10" fontId="8" fillId="25" borderId="4" xfId="0" applyNumberFormat="1" applyFont="1" applyFill="1" applyBorder="1" applyAlignment="1">
      <alignment horizontal="center"/>
    </xf>
    <xf numFmtId="164" fontId="9" fillId="25" borderId="4" xfId="0" applyNumberFormat="1" applyFont="1" applyFill="1" applyBorder="1"/>
    <xf numFmtId="166" fontId="8" fillId="28" borderId="16" xfId="0" applyNumberFormat="1" applyFont="1" applyFill="1" applyBorder="1" applyAlignment="1">
      <alignment horizontal="center"/>
    </xf>
    <xf numFmtId="0" fontId="8" fillId="28" borderId="4" xfId="0" applyFont="1" applyFill="1" applyBorder="1" applyAlignment="1">
      <alignment horizontal="center"/>
    </xf>
    <xf numFmtId="10" fontId="10" fillId="25" borderId="4" xfId="0" applyNumberFormat="1" applyFont="1" applyFill="1" applyBorder="1" applyAlignment="1">
      <alignment horizontal="center"/>
    </xf>
    <xf numFmtId="0" fontId="8" fillId="28" borderId="16" xfId="0" applyFont="1" applyFill="1" applyBorder="1" applyAlignment="1">
      <alignment horizontal="center"/>
    </xf>
    <xf numFmtId="10" fontId="6" fillId="29" borderId="4" xfId="0" applyNumberFormat="1" applyFont="1" applyFill="1" applyBorder="1" applyAlignment="1">
      <alignment horizontal="center"/>
    </xf>
    <xf numFmtId="164" fontId="9" fillId="29" borderId="4" xfId="0" applyNumberFormat="1" applyFont="1" applyFill="1" applyBorder="1"/>
    <xf numFmtId="164" fontId="8" fillId="29" borderId="20" xfId="0" applyNumberFormat="1" applyFont="1" applyFill="1" applyBorder="1" applyAlignment="1">
      <alignment horizontal="center"/>
    </xf>
    <xf numFmtId="0" fontId="7" fillId="25" borderId="16" xfId="0" applyFont="1" applyFill="1" applyBorder="1" applyAlignment="1">
      <alignment horizontal="center"/>
    </xf>
    <xf numFmtId="0" fontId="8" fillId="25" borderId="4" xfId="0" applyFont="1" applyFill="1" applyBorder="1"/>
    <xf numFmtId="164" fontId="9" fillId="25" borderId="4" xfId="0" applyNumberFormat="1" applyFont="1" applyFill="1" applyBorder="1" applyAlignment="1">
      <alignment horizontal="center"/>
    </xf>
    <xf numFmtId="0" fontId="9" fillId="25" borderId="16" xfId="2" applyFont="1" applyFill="1" applyBorder="1" applyAlignment="1">
      <alignment horizontal="center"/>
    </xf>
    <xf numFmtId="0" fontId="8" fillId="25" borderId="4" xfId="2" applyFont="1" applyFill="1" applyBorder="1"/>
    <xf numFmtId="164" fontId="9" fillId="25" borderId="4" xfId="0" applyNumberFormat="1" applyFont="1" applyFill="1" applyBorder="1" applyAlignment="1">
      <alignment horizontal="center" vertical="center"/>
    </xf>
    <xf numFmtId="164" fontId="8" fillId="35" borderId="25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40" xfId="0" applyBorder="1"/>
    <xf numFmtId="0" fontId="0" fillId="0" borderId="18" xfId="0" applyBorder="1"/>
    <xf numFmtId="0" fontId="34" fillId="20" borderId="58" xfId="0" applyFont="1" applyFill="1" applyBorder="1" applyAlignment="1">
      <alignment horizontal="center" vertical="center"/>
    </xf>
    <xf numFmtId="0" fontId="36" fillId="0" borderId="37" xfId="0" applyFont="1" applyBorder="1" applyAlignment="1">
      <alignment horizontal="center" vertical="center" wrapText="1"/>
    </xf>
    <xf numFmtId="0" fontId="36" fillId="0" borderId="39" xfId="0" applyFont="1" applyBorder="1" applyAlignment="1">
      <alignment horizontal="center" vertical="center" wrapText="1"/>
    </xf>
    <xf numFmtId="0" fontId="34" fillId="20" borderId="49" xfId="0" applyFont="1" applyFill="1" applyBorder="1" applyAlignment="1">
      <alignment horizontal="center"/>
    </xf>
    <xf numFmtId="0" fontId="34" fillId="21" borderId="58" xfId="0" applyFont="1" applyFill="1" applyBorder="1"/>
    <xf numFmtId="0" fontId="34" fillId="21" borderId="37" xfId="0" applyFont="1" applyFill="1" applyBorder="1"/>
    <xf numFmtId="0" fontId="34" fillId="21" borderId="39" xfId="0" applyFont="1" applyFill="1" applyBorder="1"/>
    <xf numFmtId="0" fontId="35" fillId="0" borderId="31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34" fillId="20" borderId="60" xfId="0" applyFont="1" applyFill="1" applyBorder="1" applyAlignment="1">
      <alignment horizontal="center"/>
    </xf>
    <xf numFmtId="0" fontId="34" fillId="20" borderId="61" xfId="0" applyFont="1" applyFill="1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0" fillId="0" borderId="62" xfId="0" applyBorder="1"/>
    <xf numFmtId="0" fontId="0" fillId="21" borderId="27" xfId="0" applyFill="1" applyBorder="1" applyAlignment="1">
      <alignment horizontal="center" vertical="center"/>
    </xf>
    <xf numFmtId="0" fontId="4" fillId="0" borderId="34" xfId="0" quotePrefix="1" applyFont="1" applyBorder="1" applyAlignment="1">
      <alignment horizontal="center" wrapText="1"/>
    </xf>
    <xf numFmtId="0" fontId="3" fillId="0" borderId="34" xfId="0" applyFont="1" applyBorder="1" applyAlignment="1">
      <alignment horizontal="center" wrapText="1"/>
    </xf>
    <xf numFmtId="0" fontId="7" fillId="0" borderId="27" xfId="0" applyFont="1" applyBorder="1" applyAlignment="1">
      <alignment wrapText="1"/>
    </xf>
    <xf numFmtId="164" fontId="7" fillId="0" borderId="27" xfId="0" applyNumberFormat="1" applyFont="1" applyBorder="1" applyAlignment="1">
      <alignment horizontal="center" wrapText="1"/>
    </xf>
    <xf numFmtId="164" fontId="7" fillId="0" borderId="35" xfId="0" applyNumberFormat="1" applyFont="1" applyBorder="1" applyAlignment="1">
      <alignment horizontal="center" wrapText="1"/>
    </xf>
    <xf numFmtId="165" fontId="8" fillId="28" borderId="34" xfId="0" applyNumberFormat="1" applyFont="1" applyFill="1" applyBorder="1" applyAlignment="1">
      <alignment horizontal="center" wrapText="1"/>
    </xf>
    <xf numFmtId="0" fontId="8" fillId="28" borderId="27" xfId="0" applyFont="1" applyFill="1" applyBorder="1" applyAlignment="1">
      <alignment wrapText="1"/>
    </xf>
    <xf numFmtId="165" fontId="7" fillId="0" borderId="34" xfId="0" applyNumberFormat="1" applyFont="1" applyBorder="1" applyAlignment="1">
      <alignment horizontal="center" wrapText="1"/>
    </xf>
    <xf numFmtId="0" fontId="7" fillId="0" borderId="34" xfId="0" applyFont="1" applyBorder="1" applyAlignment="1">
      <alignment horizontal="center" wrapText="1"/>
    </xf>
    <xf numFmtId="164" fontId="7" fillId="6" borderId="34" xfId="0" applyNumberFormat="1" applyFont="1" applyFill="1" applyBorder="1" applyAlignment="1">
      <alignment horizontal="center" wrapText="1"/>
    </xf>
    <xf numFmtId="164" fontId="7" fillId="6" borderId="27" xfId="0" applyNumberFormat="1" applyFont="1" applyFill="1" applyBorder="1" applyAlignment="1">
      <alignment horizontal="left" wrapText="1"/>
    </xf>
    <xf numFmtId="0" fontId="0" fillId="0" borderId="27" xfId="0" applyBorder="1" applyAlignment="1">
      <alignment wrapText="1"/>
    </xf>
    <xf numFmtId="0" fontId="0" fillId="0" borderId="35" xfId="0" applyBorder="1" applyAlignment="1">
      <alignment wrapText="1"/>
    </xf>
    <xf numFmtId="166" fontId="8" fillId="28" borderId="34" xfId="0" applyNumberFormat="1" applyFont="1" applyFill="1" applyBorder="1" applyAlignment="1">
      <alignment horizontal="center" wrapText="1"/>
    </xf>
    <xf numFmtId="0" fontId="8" fillId="28" borderId="27" xfId="0" applyFont="1" applyFill="1" applyBorder="1" applyAlignment="1">
      <alignment horizontal="center" wrapText="1"/>
    </xf>
    <xf numFmtId="166" fontId="9" fillId="0" borderId="34" xfId="0" applyNumberFormat="1" applyFont="1" applyBorder="1" applyAlignment="1">
      <alignment horizontal="center" wrapText="1"/>
    </xf>
    <xf numFmtId="0" fontId="9" fillId="0" borderId="34" xfId="0" applyFont="1" applyBorder="1" applyAlignment="1">
      <alignment horizontal="center" wrapText="1"/>
    </xf>
    <xf numFmtId="0" fontId="8" fillId="28" borderId="34" xfId="0" applyFont="1" applyFill="1" applyBorder="1" applyAlignment="1">
      <alignment horizontal="center" wrapText="1"/>
    </xf>
    <xf numFmtId="0" fontId="7" fillId="2" borderId="34" xfId="0" applyFont="1" applyFill="1" applyBorder="1" applyAlignment="1">
      <alignment horizontal="center" wrapText="1"/>
    </xf>
    <xf numFmtId="0" fontId="7" fillId="5" borderId="34" xfId="0" applyFont="1" applyFill="1" applyBorder="1" applyAlignment="1">
      <alignment horizontal="center" wrapText="1"/>
    </xf>
    <xf numFmtId="0" fontId="7" fillId="25" borderId="34" xfId="0" applyFont="1" applyFill="1" applyBorder="1" applyAlignment="1">
      <alignment horizontal="center" wrapText="1"/>
    </xf>
    <xf numFmtId="0" fontId="8" fillId="25" borderId="27" xfId="0" applyFont="1" applyFill="1" applyBorder="1" applyAlignment="1">
      <alignment wrapText="1"/>
    </xf>
    <xf numFmtId="0" fontId="9" fillId="25" borderId="34" xfId="2" applyFont="1" applyFill="1" applyBorder="1" applyAlignment="1">
      <alignment horizontal="center" wrapText="1"/>
    </xf>
    <xf numFmtId="0" fontId="8" fillId="25" borderId="27" xfId="2" applyFont="1" applyFill="1" applyBorder="1" applyAlignment="1">
      <alignment wrapText="1"/>
    </xf>
    <xf numFmtId="164" fontId="7" fillId="0" borderId="27" xfId="0" applyNumberFormat="1" applyFont="1" applyBorder="1" applyAlignment="1">
      <alignment wrapText="1"/>
    </xf>
    <xf numFmtId="164" fontId="8" fillId="0" borderId="27" xfId="0" applyNumberFormat="1" applyFont="1" applyBorder="1" applyAlignment="1">
      <alignment horizontal="center" wrapText="1"/>
    </xf>
    <xf numFmtId="164" fontId="8" fillId="0" borderId="35" xfId="0" applyNumberFormat="1" applyFont="1" applyBorder="1" applyAlignment="1">
      <alignment horizontal="center" wrapText="1"/>
    </xf>
    <xf numFmtId="164" fontId="47" fillId="35" borderId="44" xfId="0" applyNumberFormat="1" applyFont="1" applyFill="1" applyBorder="1" applyAlignment="1">
      <alignment horizontal="center" wrapText="1"/>
    </xf>
    <xf numFmtId="0" fontId="46" fillId="38" borderId="62" xfId="0" applyFont="1" applyFill="1" applyBorder="1" applyAlignment="1">
      <alignment horizontal="center" vertical="center" wrapText="1"/>
    </xf>
    <xf numFmtId="0" fontId="46" fillId="39" borderId="46" xfId="0" applyFont="1" applyFill="1" applyBorder="1" applyAlignment="1">
      <alignment horizontal="center" vertical="center" wrapText="1"/>
    </xf>
    <xf numFmtId="164" fontId="8" fillId="40" borderId="27" xfId="0" applyNumberFormat="1" applyFont="1" applyFill="1" applyBorder="1" applyAlignment="1">
      <alignment horizontal="center" wrapText="1"/>
    </xf>
    <xf numFmtId="164" fontId="8" fillId="36" borderId="27" xfId="0" applyNumberFormat="1" applyFont="1" applyFill="1" applyBorder="1" applyAlignment="1">
      <alignment horizontal="center" wrapText="1"/>
    </xf>
    <xf numFmtId="164" fontId="8" fillId="41" borderId="27" xfId="0" applyNumberFormat="1" applyFont="1" applyFill="1" applyBorder="1" applyAlignment="1">
      <alignment horizontal="center" wrapText="1"/>
    </xf>
    <xf numFmtId="164" fontId="8" fillId="42" borderId="27" xfId="0" applyNumberFormat="1" applyFont="1" applyFill="1" applyBorder="1" applyAlignment="1">
      <alignment horizontal="center" wrapText="1"/>
    </xf>
    <xf numFmtId="164" fontId="47" fillId="41" borderId="43" xfId="0" applyNumberFormat="1" applyFont="1" applyFill="1" applyBorder="1" applyAlignment="1">
      <alignment horizontal="center" wrapText="1"/>
    </xf>
    <xf numFmtId="164" fontId="8" fillId="23" borderId="35" xfId="0" applyNumberFormat="1" applyFont="1" applyFill="1" applyBorder="1" applyAlignment="1">
      <alignment horizontal="center" wrapText="1"/>
    </xf>
    <xf numFmtId="164" fontId="8" fillId="35" borderId="35" xfId="0" applyNumberFormat="1" applyFont="1" applyFill="1" applyBorder="1" applyAlignment="1">
      <alignment horizontal="center" wrapText="1"/>
    </xf>
    <xf numFmtId="164" fontId="8" fillId="43" borderId="35" xfId="0" applyNumberFormat="1" applyFont="1" applyFill="1" applyBorder="1" applyAlignment="1">
      <alignment horizontal="center" wrapText="1"/>
    </xf>
    <xf numFmtId="164" fontId="8" fillId="44" borderId="35" xfId="0" applyNumberFormat="1" applyFont="1" applyFill="1" applyBorder="1" applyAlignment="1">
      <alignment horizontal="center" wrapText="1"/>
    </xf>
    <xf numFmtId="0" fontId="43" fillId="37" borderId="32" xfId="0" applyFont="1" applyFill="1" applyBorder="1" applyAlignment="1">
      <alignment horizontal="center"/>
    </xf>
    <xf numFmtId="0" fontId="43" fillId="37" borderId="41" xfId="0" applyFont="1" applyFill="1" applyBorder="1" applyAlignment="1">
      <alignment horizontal="center"/>
    </xf>
    <xf numFmtId="0" fontId="0" fillId="21" borderId="34" xfId="0" applyFill="1" applyBorder="1"/>
    <xf numFmtId="0" fontId="0" fillId="19" borderId="34" xfId="0" applyFill="1" applyBorder="1"/>
    <xf numFmtId="0" fontId="0" fillId="19" borderId="42" xfId="0" applyFill="1" applyBorder="1"/>
    <xf numFmtId="44" fontId="0" fillId="21" borderId="27" xfId="1" applyFont="1" applyFill="1" applyBorder="1" applyAlignment="1">
      <alignment horizontal="center" vertical="center"/>
    </xf>
    <xf numFmtId="0" fontId="0" fillId="19" borderId="27" xfId="0" applyFill="1" applyBorder="1" applyAlignment="1">
      <alignment horizontal="center"/>
    </xf>
    <xf numFmtId="0" fontId="50" fillId="20" borderId="67" xfId="0" applyFont="1" applyFill="1" applyBorder="1" applyAlignment="1">
      <alignment horizontal="center" vertical="center"/>
    </xf>
    <xf numFmtId="0" fontId="50" fillId="20" borderId="46" xfId="0" applyFont="1" applyFill="1" applyBorder="1" applyAlignment="1">
      <alignment horizontal="center" vertical="center"/>
    </xf>
    <xf numFmtId="0" fontId="49" fillId="0" borderId="63" xfId="0" applyFont="1" applyBorder="1"/>
    <xf numFmtId="0" fontId="49" fillId="0" borderId="27" xfId="0" applyFont="1" applyBorder="1" applyAlignment="1">
      <alignment horizontal="center" vertical="center"/>
    </xf>
    <xf numFmtId="0" fontId="49" fillId="0" borderId="66" xfId="0" applyFont="1" applyBorder="1"/>
    <xf numFmtId="0" fontId="49" fillId="0" borderId="56" xfId="0" applyFont="1" applyBorder="1" applyAlignment="1">
      <alignment horizontal="center" vertical="center"/>
    </xf>
    <xf numFmtId="0" fontId="0" fillId="20" borderId="46" xfId="0" applyFill="1" applyBorder="1" applyAlignment="1">
      <alignment horizontal="center" vertical="center"/>
    </xf>
    <xf numFmtId="0" fontId="51" fillId="20" borderId="46" xfId="0" applyFont="1" applyFill="1" applyBorder="1" applyAlignment="1">
      <alignment horizontal="center" vertical="center"/>
    </xf>
    <xf numFmtId="0" fontId="0" fillId="20" borderId="68" xfId="0" applyFill="1" applyBorder="1" applyAlignment="1">
      <alignment horizontal="center" vertical="center"/>
    </xf>
    <xf numFmtId="0" fontId="49" fillId="0" borderId="27" xfId="0" applyFont="1" applyBorder="1"/>
    <xf numFmtId="0" fontId="49" fillId="0" borderId="57" xfId="0" applyFont="1" applyBorder="1"/>
    <xf numFmtId="0" fontId="49" fillId="0" borderId="56" xfId="0" applyFont="1" applyBorder="1"/>
    <xf numFmtId="0" fontId="49" fillId="0" borderId="69" xfId="0" applyFont="1" applyBorder="1"/>
    <xf numFmtId="168" fontId="43" fillId="37" borderId="41" xfId="0" applyNumberFormat="1" applyFont="1" applyFill="1" applyBorder="1" applyAlignment="1">
      <alignment horizontal="center"/>
    </xf>
    <xf numFmtId="168" fontId="49" fillId="0" borderId="27" xfId="0" applyNumberFormat="1" applyFont="1" applyBorder="1" applyAlignment="1">
      <alignment horizontal="center"/>
    </xf>
    <xf numFmtId="0" fontId="0" fillId="0" borderId="34" xfId="0" applyBorder="1"/>
    <xf numFmtId="0" fontId="0" fillId="0" borderId="27" xfId="0" applyBorder="1"/>
    <xf numFmtId="44" fontId="52" fillId="38" borderId="48" xfId="1" applyFont="1" applyFill="1" applyBorder="1" applyAlignment="1">
      <alignment horizontal="center" vertical="center" wrapText="1"/>
    </xf>
    <xf numFmtId="44" fontId="52" fillId="38" borderId="49" xfId="1" applyFont="1" applyFill="1" applyBorder="1" applyAlignment="1">
      <alignment horizontal="center" vertical="center" wrapText="1"/>
    </xf>
    <xf numFmtId="0" fontId="53" fillId="0" borderId="27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44" fontId="34" fillId="45" borderId="0" xfId="1" applyFont="1" applyFill="1" applyBorder="1" applyAlignment="1">
      <alignment horizontal="center" vertical="center"/>
    </xf>
    <xf numFmtId="44" fontId="54" fillId="12" borderId="56" xfId="1" applyFont="1" applyFill="1" applyBorder="1" applyAlignment="1">
      <alignment vertical="center" wrapText="1"/>
    </xf>
    <xf numFmtId="44" fontId="54" fillId="12" borderId="72" xfId="1" applyFont="1" applyFill="1" applyBorder="1" applyAlignment="1">
      <alignment vertical="center" wrapText="1"/>
    </xf>
    <xf numFmtId="49" fontId="0" fillId="0" borderId="41" xfId="0" applyNumberFormat="1" applyBorder="1" applyAlignment="1">
      <alignment horizontal="left" vertical="center" wrapText="1"/>
    </xf>
    <xf numFmtId="49" fontId="0" fillId="0" borderId="27" xfId="0" applyNumberFormat="1" applyBorder="1" applyAlignment="1">
      <alignment horizontal="left" vertical="center" wrapText="1"/>
    </xf>
    <xf numFmtId="49" fontId="0" fillId="0" borderId="43" xfId="0" applyNumberFormat="1" applyBorder="1" applyAlignment="1">
      <alignment horizontal="left" vertical="center" wrapText="1"/>
    </xf>
    <xf numFmtId="0" fontId="36" fillId="0" borderId="34" xfId="0" applyFont="1" applyBorder="1" applyAlignment="1">
      <alignment vertical="center" wrapText="1"/>
    </xf>
    <xf numFmtId="0" fontId="34" fillId="45" borderId="0" xfId="0" applyFont="1" applyFill="1" applyAlignment="1">
      <alignment horizontal="center" vertical="center" wrapText="1"/>
    </xf>
    <xf numFmtId="0" fontId="54" fillId="12" borderId="55" xfId="0" applyFont="1" applyFill="1" applyBorder="1" applyAlignment="1">
      <alignment vertical="center" wrapText="1"/>
    </xf>
    <xf numFmtId="0" fontId="34" fillId="45" borderId="0" xfId="0" applyFont="1" applyFill="1" applyAlignment="1">
      <alignment horizontal="left" vertical="center"/>
    </xf>
    <xf numFmtId="0" fontId="34" fillId="45" borderId="0" xfId="0" applyFont="1" applyFill="1" applyAlignment="1">
      <alignment horizontal="left" vertical="center" wrapText="1"/>
    </xf>
    <xf numFmtId="0" fontId="55" fillId="47" borderId="34" xfId="0" applyFont="1" applyFill="1" applyBorder="1" applyAlignment="1">
      <alignment horizontal="center" vertical="center" wrapText="1"/>
    </xf>
    <xf numFmtId="0" fontId="55" fillId="47" borderId="27" xfId="0" applyFont="1" applyFill="1" applyBorder="1" applyAlignment="1">
      <alignment horizontal="center" vertical="center" wrapText="1"/>
    </xf>
    <xf numFmtId="0" fontId="55" fillId="47" borderId="35" xfId="0" applyFont="1" applyFill="1" applyBorder="1" applyAlignment="1">
      <alignment horizontal="center" vertical="center" wrapText="1"/>
    </xf>
    <xf numFmtId="0" fontId="52" fillId="38" borderId="47" xfId="0" applyFont="1" applyFill="1" applyBorder="1" applyAlignment="1">
      <alignment horizontal="center" vertical="center" wrapText="1"/>
    </xf>
    <xf numFmtId="44" fontId="56" fillId="0" borderId="46" xfId="1" applyFont="1" applyFill="1" applyBorder="1" applyAlignment="1">
      <alignment horizontal="center" vertical="center" wrapText="1"/>
    </xf>
    <xf numFmtId="44" fontId="56" fillId="0" borderId="68" xfId="1" applyFont="1" applyFill="1" applyBorder="1" applyAlignment="1">
      <alignment horizontal="center" vertical="center" wrapText="1"/>
    </xf>
    <xf numFmtId="0" fontId="36" fillId="0" borderId="63" xfId="0" applyFont="1" applyBorder="1" applyAlignment="1">
      <alignment vertical="center" wrapText="1"/>
    </xf>
    <xf numFmtId="44" fontId="36" fillId="0" borderId="27" xfId="1" applyFont="1" applyFill="1" applyBorder="1" applyAlignment="1">
      <alignment horizontal="center" vertical="center" wrapText="1"/>
    </xf>
    <xf numFmtId="44" fontId="36" fillId="0" borderId="57" xfId="1" applyFont="1" applyFill="1" applyBorder="1" applyAlignment="1">
      <alignment horizontal="center" vertical="center" wrapText="1"/>
    </xf>
    <xf numFmtId="44" fontId="56" fillId="0" borderId="27" xfId="1" applyFont="1" applyFill="1" applyBorder="1" applyAlignment="1">
      <alignment horizontal="center" vertical="center" wrapText="1"/>
    </xf>
    <xf numFmtId="44" fontId="56" fillId="0" borderId="57" xfId="1" applyFont="1" applyFill="1" applyBorder="1" applyAlignment="1">
      <alignment horizontal="center" vertical="center" wrapText="1"/>
    </xf>
    <xf numFmtId="164" fontId="36" fillId="0" borderId="63" xfId="0" applyNumberFormat="1" applyFont="1" applyBorder="1" applyAlignment="1">
      <alignment horizontal="left" vertical="center" wrapText="1"/>
    </xf>
    <xf numFmtId="164" fontId="56" fillId="0" borderId="63" xfId="0" applyNumberFormat="1" applyFont="1" applyBorder="1" applyAlignment="1">
      <alignment vertical="center" wrapText="1"/>
    </xf>
    <xf numFmtId="0" fontId="36" fillId="0" borderId="3" xfId="0" applyFont="1" applyBorder="1"/>
    <xf numFmtId="0" fontId="57" fillId="0" borderId="63" xfId="0" applyFont="1" applyBorder="1" applyAlignment="1">
      <alignment horizontal="left" vertical="center" wrapText="1"/>
    </xf>
    <xf numFmtId="164" fontId="36" fillId="0" borderId="63" xfId="0" applyNumberFormat="1" applyFont="1" applyBorder="1" applyAlignment="1">
      <alignment vertical="center" wrapText="1"/>
    </xf>
    <xf numFmtId="44" fontId="52" fillId="38" borderId="47" xfId="1" applyFont="1" applyFill="1" applyBorder="1" applyAlignment="1">
      <alignment horizontal="center" vertical="center" wrapText="1"/>
    </xf>
    <xf numFmtId="164" fontId="36" fillId="0" borderId="66" xfId="0" applyNumberFormat="1" applyFont="1" applyBorder="1" applyAlignment="1">
      <alignment horizontal="right" vertical="center" wrapText="1"/>
    </xf>
    <xf numFmtId="44" fontId="36" fillId="0" borderId="56" xfId="1" applyFont="1" applyFill="1" applyBorder="1" applyAlignment="1">
      <alignment horizontal="center" vertical="center" wrapText="1"/>
    </xf>
    <xf numFmtId="0" fontId="43" fillId="38" borderId="32" xfId="0" applyFont="1" applyFill="1" applyBorder="1" applyAlignment="1">
      <alignment horizontal="center" vertical="center" wrapText="1"/>
    </xf>
    <xf numFmtId="44" fontId="43" fillId="48" borderId="41" xfId="1" applyFont="1" applyFill="1" applyBorder="1" applyAlignment="1">
      <alignment horizontal="center" vertical="center" wrapText="1"/>
    </xf>
    <xf numFmtId="44" fontId="43" fillId="48" borderId="33" xfId="1" applyFont="1" applyFill="1" applyBorder="1" applyAlignment="1">
      <alignment horizontal="center" vertical="center" wrapText="1"/>
    </xf>
    <xf numFmtId="0" fontId="0" fillId="46" borderId="0" xfId="0" applyFill="1" applyAlignment="1">
      <alignment vertical="center" wrapText="1"/>
    </xf>
    <xf numFmtId="44" fontId="0" fillId="46" borderId="0" xfId="1" applyFont="1" applyFill="1" applyAlignment="1">
      <alignment vertical="center" wrapText="1"/>
    </xf>
    <xf numFmtId="10" fontId="0" fillId="46" borderId="0" xfId="3" applyNumberFormat="1" applyFont="1" applyFill="1" applyAlignment="1">
      <alignment vertical="center" wrapText="1"/>
    </xf>
    <xf numFmtId="10" fontId="0" fillId="46" borderId="0" xfId="1" applyNumberFormat="1" applyFont="1" applyFill="1" applyAlignment="1">
      <alignment vertical="center" wrapText="1"/>
    </xf>
    <xf numFmtId="44" fontId="0" fillId="46" borderId="0" xfId="0" applyNumberFormat="1" applyFill="1" applyAlignment="1">
      <alignment vertical="center" wrapText="1"/>
    </xf>
    <xf numFmtId="0" fontId="31" fillId="46" borderId="0" xfId="0" applyFont="1" applyFill="1" applyAlignment="1">
      <alignment horizontal="center" vertical="center" wrapText="1"/>
    </xf>
    <xf numFmtId="0" fontId="0" fillId="0" borderId="34" xfId="0" applyBorder="1" applyAlignment="1">
      <alignment vertical="center" wrapText="1"/>
    </xf>
    <xf numFmtId="10" fontId="36" fillId="0" borderId="27" xfId="3" applyNumberFormat="1" applyFont="1" applyBorder="1" applyAlignment="1" applyProtection="1">
      <alignment horizontal="center" vertical="center" wrapText="1"/>
      <protection locked="0"/>
    </xf>
    <xf numFmtId="10" fontId="0" fillId="46" borderId="0" xfId="3" applyNumberFormat="1" applyFont="1" applyFill="1" applyBorder="1" applyAlignment="1">
      <alignment vertical="center" wrapText="1"/>
    </xf>
    <xf numFmtId="1" fontId="36" fillId="0" borderId="27" xfId="1" applyNumberFormat="1" applyFont="1" applyBorder="1" applyAlignment="1" applyProtection="1">
      <alignment horizontal="center" vertical="center" wrapText="1"/>
      <protection locked="0"/>
    </xf>
    <xf numFmtId="169" fontId="36" fillId="0" borderId="27" xfId="1" applyNumberFormat="1" applyFont="1" applyBorder="1" applyAlignment="1" applyProtection="1">
      <alignment horizontal="center" vertical="center" wrapText="1"/>
      <protection locked="0"/>
    </xf>
    <xf numFmtId="0" fontId="0" fillId="19" borderId="0" xfId="0" applyFill="1" applyAlignment="1">
      <alignment vertical="center" wrapText="1"/>
    </xf>
    <xf numFmtId="0" fontId="58" fillId="19" borderId="0" xfId="0" applyFont="1" applyFill="1" applyAlignment="1">
      <alignment vertical="center" wrapText="1"/>
    </xf>
    <xf numFmtId="44" fontId="0" fillId="19" borderId="0" xfId="1" applyFont="1" applyFill="1" applyAlignment="1">
      <alignment vertical="center" wrapText="1"/>
    </xf>
    <xf numFmtId="44" fontId="0" fillId="0" borderId="27" xfId="1" applyFont="1" applyBorder="1" applyAlignment="1">
      <alignment horizontal="center" vertical="center"/>
    </xf>
    <xf numFmtId="44" fontId="0" fillId="0" borderId="43" xfId="1" applyFont="1" applyBorder="1" applyAlignment="1">
      <alignment horizontal="center" vertical="center"/>
    </xf>
    <xf numFmtId="44" fontId="0" fillId="0" borderId="41" xfId="1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44" fontId="0" fillId="0" borderId="35" xfId="1" applyFont="1" applyBorder="1" applyAlignment="1">
      <alignment horizontal="center" vertical="center"/>
    </xf>
    <xf numFmtId="44" fontId="0" fillId="0" borderId="44" xfId="1" applyFont="1" applyBorder="1" applyAlignment="1">
      <alignment horizontal="center" vertical="center"/>
    </xf>
    <xf numFmtId="164" fontId="60" fillId="47" borderId="59" xfId="0" applyNumberFormat="1" applyFont="1" applyFill="1" applyBorder="1" applyAlignment="1">
      <alignment vertical="center" wrapText="1"/>
    </xf>
    <xf numFmtId="0" fontId="50" fillId="47" borderId="60" xfId="0" applyFont="1" applyFill="1" applyBorder="1" applyAlignment="1">
      <alignment horizontal="center" vertical="center"/>
    </xf>
    <xf numFmtId="49" fontId="50" fillId="47" borderId="60" xfId="0" applyNumberFormat="1" applyFont="1" applyFill="1" applyBorder="1" applyAlignment="1">
      <alignment horizontal="center" vertical="center" wrapText="1"/>
    </xf>
    <xf numFmtId="44" fontId="50" fillId="47" borderId="60" xfId="1" applyFont="1" applyFill="1" applyBorder="1" applyAlignment="1">
      <alignment horizontal="center" vertical="center"/>
    </xf>
    <xf numFmtId="0" fontId="50" fillId="47" borderId="60" xfId="0" applyFont="1" applyFill="1" applyBorder="1" applyAlignment="1">
      <alignment horizontal="center" vertical="center" wrapText="1"/>
    </xf>
    <xf numFmtId="44" fontId="50" fillId="47" borderId="61" xfId="1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44" fontId="0" fillId="0" borderId="33" xfId="1" applyFont="1" applyBorder="1" applyAlignment="1">
      <alignment horizontal="center" vertical="center"/>
    </xf>
    <xf numFmtId="0" fontId="53" fillId="0" borderId="43" xfId="0" applyFont="1" applyBorder="1" applyAlignment="1">
      <alignment horizontal="center" vertical="center" wrapText="1"/>
    </xf>
    <xf numFmtId="0" fontId="0" fillId="50" borderId="30" xfId="0" applyFill="1" applyBorder="1"/>
    <xf numFmtId="0" fontId="0" fillId="50" borderId="50" xfId="0" applyFill="1" applyBorder="1"/>
    <xf numFmtId="0" fontId="0" fillId="50" borderId="40" xfId="0" applyFill="1" applyBorder="1" applyAlignment="1">
      <alignment horizontal="center" vertical="center"/>
    </xf>
    <xf numFmtId="0" fontId="0" fillId="50" borderId="0" xfId="0" applyFill="1" applyAlignment="1">
      <alignment horizontal="center" vertical="center"/>
    </xf>
    <xf numFmtId="49" fontId="0" fillId="50" borderId="0" xfId="0" applyNumberFormat="1" applyFill="1" applyAlignment="1">
      <alignment horizontal="left" vertical="center" wrapText="1"/>
    </xf>
    <xf numFmtId="44" fontId="0" fillId="50" borderId="0" xfId="1" applyFont="1" applyFill="1" applyBorder="1" applyAlignment="1">
      <alignment horizontal="center" vertical="center"/>
    </xf>
    <xf numFmtId="44" fontId="61" fillId="50" borderId="18" xfId="1" applyFont="1" applyFill="1" applyBorder="1" applyAlignment="1">
      <alignment horizontal="center" vertical="center"/>
    </xf>
    <xf numFmtId="0" fontId="0" fillId="49" borderId="0" xfId="0" applyFill="1"/>
    <xf numFmtId="0" fontId="0" fillId="50" borderId="31" xfId="0" applyFill="1" applyBorder="1"/>
    <xf numFmtId="0" fontId="62" fillId="51" borderId="74" xfId="0" applyFont="1" applyFill="1" applyBorder="1" applyAlignment="1">
      <alignment vertical="center" wrapText="1"/>
    </xf>
    <xf numFmtId="0" fontId="62" fillId="51" borderId="29" xfId="0" applyFont="1" applyFill="1" applyBorder="1" applyAlignment="1">
      <alignment vertical="center" wrapText="1"/>
    </xf>
    <xf numFmtId="0" fontId="62" fillId="51" borderId="73" xfId="0" applyFont="1" applyFill="1" applyBorder="1" applyAlignment="1">
      <alignment horizontal="center" vertical="center" wrapText="1"/>
    </xf>
    <xf numFmtId="9" fontId="0" fillId="46" borderId="0" xfId="3" applyFont="1" applyFill="1" applyBorder="1" applyAlignment="1">
      <alignment vertical="center" wrapText="1"/>
    </xf>
    <xf numFmtId="9" fontId="0" fillId="46" borderId="0" xfId="3" applyFont="1" applyFill="1" applyAlignment="1">
      <alignment vertical="center" wrapText="1"/>
    </xf>
    <xf numFmtId="14" fontId="64" fillId="0" borderId="46" xfId="0" applyNumberFormat="1" applyFont="1" applyBorder="1" applyAlignment="1">
      <alignment horizontal="center" vertical="center" wrapText="1"/>
    </xf>
    <xf numFmtId="164" fontId="68" fillId="0" borderId="67" xfId="0" applyNumberFormat="1" applyFont="1" applyBorder="1" applyAlignment="1">
      <alignment horizontal="center" vertical="center" wrapText="1"/>
    </xf>
    <xf numFmtId="164" fontId="56" fillId="0" borderId="63" xfId="0" applyNumberFormat="1" applyFont="1" applyBorder="1" applyAlignment="1">
      <alignment horizontal="center" vertical="center" wrapText="1"/>
    </xf>
    <xf numFmtId="164" fontId="68" fillId="0" borderId="63" xfId="0" applyNumberFormat="1" applyFont="1" applyBorder="1" applyAlignment="1">
      <alignment horizontal="center" vertical="center" wrapText="1"/>
    </xf>
    <xf numFmtId="10" fontId="36" fillId="0" borderId="27" xfId="3" applyNumberFormat="1" applyFont="1" applyBorder="1" applyAlignment="1" applyProtection="1">
      <alignment horizontal="center" vertical="center" wrapText="1"/>
    </xf>
    <xf numFmtId="44" fontId="0" fillId="49" borderId="0" xfId="1" applyFont="1" applyFill="1"/>
    <xf numFmtId="0" fontId="0" fillId="50" borderId="0" xfId="0" applyFill="1"/>
    <xf numFmtId="0" fontId="0" fillId="0" borderId="34" xfId="0" applyBorder="1" applyAlignment="1">
      <alignment horizontal="center" vertical="center"/>
    </xf>
    <xf numFmtId="0" fontId="0" fillId="50" borderId="40" xfId="0" applyFill="1" applyBorder="1"/>
    <xf numFmtId="0" fontId="53" fillId="50" borderId="0" xfId="0" applyFont="1" applyFill="1" applyAlignment="1">
      <alignment horizontal="center" vertical="center" wrapText="1"/>
    </xf>
    <xf numFmtId="0" fontId="0" fillId="49" borderId="0" xfId="0" applyFill="1" applyProtection="1">
      <protection locked="0"/>
    </xf>
    <xf numFmtId="44" fontId="50" fillId="47" borderId="60" xfId="1" applyFont="1" applyFill="1" applyBorder="1" applyAlignment="1" applyProtection="1">
      <alignment horizontal="center" vertical="center"/>
      <protection locked="0"/>
    </xf>
    <xf numFmtId="44" fontId="0" fillId="0" borderId="41" xfId="1" applyFont="1" applyBorder="1" applyAlignment="1" applyProtection="1">
      <alignment horizontal="center" vertical="center"/>
      <protection locked="0"/>
    </xf>
    <xf numFmtId="44" fontId="0" fillId="0" borderId="43" xfId="1" applyFont="1" applyBorder="1" applyAlignment="1" applyProtection="1">
      <alignment horizontal="center" vertical="center"/>
      <protection locked="0"/>
    </xf>
    <xf numFmtId="49" fontId="0" fillId="50" borderId="0" xfId="0" applyNumberFormat="1" applyFill="1" applyAlignment="1" applyProtection="1">
      <alignment horizontal="left" vertical="center" wrapText="1"/>
      <protection locked="0"/>
    </xf>
    <xf numFmtId="44" fontId="0" fillId="0" borderId="27" xfId="1" applyFont="1" applyBorder="1" applyAlignment="1" applyProtection="1">
      <alignment horizontal="center" vertical="center"/>
      <protection locked="0"/>
    </xf>
    <xf numFmtId="0" fontId="0" fillId="50" borderId="0" xfId="0" applyFill="1" applyAlignment="1" applyProtection="1">
      <alignment horizontal="center" vertical="center"/>
      <protection locked="0"/>
    </xf>
    <xf numFmtId="0" fontId="0" fillId="50" borderId="0" xfId="0" applyFill="1" applyProtection="1">
      <protection locked="0"/>
    </xf>
    <xf numFmtId="0" fontId="0" fillId="50" borderId="50" xfId="0" applyFill="1" applyBorder="1" applyProtection="1">
      <protection locked="0"/>
    </xf>
    <xf numFmtId="0" fontId="26" fillId="0" borderId="27" xfId="0" applyFont="1" applyBorder="1" applyAlignment="1">
      <alignment horizontal="center" vertical="center" wrapText="1"/>
    </xf>
    <xf numFmtId="164" fontId="36" fillId="47" borderId="34" xfId="0" applyNumberFormat="1" applyFont="1" applyFill="1" applyBorder="1" applyAlignment="1">
      <alignment horizontal="left" vertical="center" wrapText="1"/>
    </xf>
    <xf numFmtId="10" fontId="36" fillId="47" borderId="27" xfId="3" applyNumberFormat="1" applyFont="1" applyFill="1" applyBorder="1" applyAlignment="1" applyProtection="1">
      <alignment horizontal="center" vertical="center" wrapText="1"/>
    </xf>
    <xf numFmtId="0" fontId="36" fillId="47" borderId="34" xfId="0" applyFont="1" applyFill="1" applyBorder="1" applyAlignment="1">
      <alignment vertical="center" wrapText="1"/>
    </xf>
    <xf numFmtId="169" fontId="36" fillId="47" borderId="27" xfId="1" applyNumberFormat="1" applyFont="1" applyFill="1" applyBorder="1" applyAlignment="1" applyProtection="1">
      <alignment horizontal="center" vertical="center" wrapText="1"/>
    </xf>
    <xf numFmtId="0" fontId="59" fillId="47" borderId="34" xfId="0" applyFont="1" applyFill="1" applyBorder="1" applyAlignment="1">
      <alignment vertical="center" wrapText="1"/>
    </xf>
    <xf numFmtId="0" fontId="0" fillId="47" borderId="34" xfId="0" applyFill="1" applyBorder="1" applyAlignment="1">
      <alignment vertical="center" wrapText="1"/>
    </xf>
    <xf numFmtId="0" fontId="26" fillId="0" borderId="27" xfId="0" applyFont="1" applyBorder="1" applyAlignment="1">
      <alignment horizontal="left" vertical="center" wrapText="1"/>
    </xf>
    <xf numFmtId="0" fontId="63" fillId="52" borderId="57" xfId="0" applyFont="1" applyFill="1" applyBorder="1" applyAlignment="1">
      <alignment horizontal="center" vertical="center" wrapText="1"/>
    </xf>
    <xf numFmtId="0" fontId="63" fillId="52" borderId="27" xfId="0" applyFont="1" applyFill="1" applyBorder="1" applyAlignment="1">
      <alignment horizontal="center" vertical="center" wrapText="1"/>
    </xf>
    <xf numFmtId="0" fontId="26" fillId="7" borderId="46" xfId="0" applyFont="1" applyFill="1" applyBorder="1" applyAlignment="1">
      <alignment horizontal="left" vertical="center" wrapText="1"/>
    </xf>
    <xf numFmtId="0" fontId="26" fillId="7" borderId="27" xfId="0" applyFont="1" applyFill="1" applyBorder="1" applyAlignment="1">
      <alignment horizontal="left" vertical="center" wrapText="1"/>
    </xf>
    <xf numFmtId="0" fontId="63" fillId="52" borderId="32" xfId="0" applyFont="1" applyFill="1" applyBorder="1" applyAlignment="1">
      <alignment horizontal="center" vertical="center" wrapText="1"/>
    </xf>
    <xf numFmtId="0" fontId="26" fillId="0" borderId="41" xfId="0" applyFont="1" applyBorder="1" applyAlignment="1">
      <alignment horizontal="left" vertical="center" wrapText="1"/>
    </xf>
    <xf numFmtId="14" fontId="26" fillId="0" borderId="33" xfId="0" applyNumberFormat="1" applyFont="1" applyBorder="1" applyAlignment="1">
      <alignment horizontal="center" vertical="center" wrapText="1"/>
    </xf>
    <xf numFmtId="0" fontId="63" fillId="52" borderId="34" xfId="0" applyFont="1" applyFill="1" applyBorder="1" applyAlignment="1">
      <alignment horizontal="center" vertical="center" wrapText="1"/>
    </xf>
    <xf numFmtId="170" fontId="26" fillId="0" borderId="35" xfId="0" applyNumberFormat="1" applyFont="1" applyBorder="1" applyAlignment="1">
      <alignment horizontal="center" vertical="center"/>
    </xf>
    <xf numFmtId="0" fontId="63" fillId="52" borderId="42" xfId="0" applyFont="1" applyFill="1" applyBorder="1" applyAlignment="1">
      <alignment horizontal="center" vertical="center" wrapText="1"/>
    </xf>
    <xf numFmtId="0" fontId="26" fillId="0" borderId="43" xfId="0" applyFont="1" applyBorder="1" applyAlignment="1">
      <alignment horizontal="left" vertical="center" wrapText="1"/>
    </xf>
    <xf numFmtId="14" fontId="26" fillId="0" borderId="44" xfId="0" applyNumberFormat="1" applyFont="1" applyBorder="1" applyAlignment="1">
      <alignment horizontal="center" vertical="center" wrapText="1"/>
    </xf>
    <xf numFmtId="0" fontId="26" fillId="0" borderId="77" xfId="0" applyFont="1" applyBorder="1" applyAlignment="1">
      <alignment horizontal="left" vertical="center" wrapText="1"/>
    </xf>
    <xf numFmtId="14" fontId="26" fillId="0" borderId="78" xfId="0" applyNumberFormat="1" applyFont="1" applyBorder="1" applyAlignment="1">
      <alignment horizontal="center" vertical="center" wrapText="1"/>
    </xf>
    <xf numFmtId="0" fontId="63" fillId="0" borderId="76" xfId="0" applyFont="1" applyBorder="1" applyAlignment="1">
      <alignment horizontal="center" vertical="center" wrapText="1"/>
    </xf>
    <xf numFmtId="169" fontId="26" fillId="0" borderId="35" xfId="1" applyNumberFormat="1" applyFont="1" applyFill="1" applyBorder="1" applyAlignment="1">
      <alignment horizontal="center" vertical="center"/>
    </xf>
    <xf numFmtId="0" fontId="35" fillId="0" borderId="75" xfId="0" applyFont="1" applyBorder="1"/>
    <xf numFmtId="14" fontId="63" fillId="0" borderId="35" xfId="0" applyNumberFormat="1" applyFont="1" applyBorder="1" applyAlignment="1">
      <alignment horizontal="center" vertical="center" wrapText="1"/>
    </xf>
    <xf numFmtId="44" fontId="52" fillId="38" borderId="0" xfId="1" applyFont="1" applyFill="1" applyBorder="1" applyAlignment="1">
      <alignment horizontal="center" vertical="center" wrapText="1"/>
    </xf>
    <xf numFmtId="44" fontId="0" fillId="0" borderId="0" xfId="0" applyNumberFormat="1"/>
    <xf numFmtId="44" fontId="58" fillId="19" borderId="0" xfId="1" applyFont="1" applyFill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164" fontId="17" fillId="0" borderId="1" xfId="0" applyNumberFormat="1" applyFont="1" applyBorder="1" applyAlignment="1">
      <alignment horizontal="center" vertical="center"/>
    </xf>
    <xf numFmtId="0" fontId="16" fillId="15" borderId="1" xfId="0" applyFont="1" applyFill="1" applyBorder="1" applyAlignment="1">
      <alignment horizontal="center" vertical="center"/>
    </xf>
    <xf numFmtId="0" fontId="2" fillId="15" borderId="2" xfId="0" applyFont="1" applyFill="1" applyBorder="1"/>
    <xf numFmtId="0" fontId="2" fillId="15" borderId="3" xfId="0" applyFont="1" applyFill="1" applyBorder="1"/>
    <xf numFmtId="0" fontId="18" fillId="0" borderId="1" xfId="0" applyFont="1" applyBorder="1" applyAlignment="1">
      <alignment horizontal="center" vertical="center"/>
    </xf>
    <xf numFmtId="10" fontId="18" fillId="4" borderId="1" xfId="0" applyNumberFormat="1" applyFont="1" applyFill="1" applyBorder="1" applyAlignment="1">
      <alignment horizontal="center" vertical="center"/>
    </xf>
    <xf numFmtId="0" fontId="2" fillId="4" borderId="3" xfId="0" applyFont="1" applyFill="1" applyBorder="1"/>
    <xf numFmtId="164" fontId="18" fillId="0" borderId="1" xfId="0" applyNumberFormat="1" applyFont="1" applyBorder="1" applyAlignment="1">
      <alignment horizontal="center" vertical="center"/>
    </xf>
    <xf numFmtId="0" fontId="16" fillId="15" borderId="1" xfId="0" applyFont="1" applyFill="1" applyBorder="1" applyAlignment="1">
      <alignment horizontal="center" vertical="center" wrapText="1"/>
    </xf>
    <xf numFmtId="0" fontId="2" fillId="15" borderId="10" xfId="0" applyFont="1" applyFill="1" applyBorder="1"/>
    <xf numFmtId="0" fontId="19" fillId="13" borderId="1" xfId="0" applyFont="1" applyFill="1" applyBorder="1" applyAlignment="1">
      <alignment horizontal="center" vertical="center"/>
    </xf>
    <xf numFmtId="0" fontId="20" fillId="14" borderId="2" xfId="0" applyFont="1" applyFill="1" applyBorder="1"/>
    <xf numFmtId="0" fontId="20" fillId="14" borderId="3" xfId="0" applyFont="1" applyFill="1" applyBorder="1"/>
    <xf numFmtId="0" fontId="15" fillId="13" borderId="11" xfId="0" applyFont="1" applyFill="1" applyBorder="1" applyAlignment="1">
      <alignment horizontal="center" vertical="center"/>
    </xf>
    <xf numFmtId="0" fontId="2" fillId="14" borderId="12" xfId="0" applyFont="1" applyFill="1" applyBorder="1"/>
    <xf numFmtId="0" fontId="2" fillId="14" borderId="13" xfId="0" applyFont="1" applyFill="1" applyBorder="1"/>
    <xf numFmtId="0" fontId="21" fillId="0" borderId="14" xfId="0" applyFont="1" applyBorder="1" applyAlignment="1">
      <alignment horizontal="center" vertical="center"/>
    </xf>
    <xf numFmtId="0" fontId="22" fillId="0" borderId="2" xfId="0" applyFont="1" applyBorder="1"/>
    <xf numFmtId="0" fontId="22" fillId="0" borderId="15" xfId="0" applyFont="1" applyBorder="1"/>
    <xf numFmtId="0" fontId="17" fillId="0" borderId="14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2" fillId="0" borderId="15" xfId="0" applyFont="1" applyBorder="1"/>
    <xf numFmtId="0" fontId="17" fillId="0" borderId="22" xfId="0" applyFont="1" applyBorder="1" applyAlignment="1">
      <alignment horizontal="center" vertical="center"/>
    </xf>
    <xf numFmtId="0" fontId="2" fillId="0" borderId="23" xfId="0" applyFont="1" applyBorder="1"/>
    <xf numFmtId="0" fontId="2" fillId="0" borderId="24" xfId="0" applyFont="1" applyBorder="1"/>
    <xf numFmtId="164" fontId="8" fillId="26" borderId="36" xfId="0" applyNumberFormat="1" applyFont="1" applyFill="1" applyBorder="1" applyAlignment="1">
      <alignment horizontal="center" wrapText="1"/>
    </xf>
    <xf numFmtId="164" fontId="8" fillId="26" borderId="65" xfId="0" applyNumberFormat="1" applyFont="1" applyFill="1" applyBorder="1" applyAlignment="1">
      <alignment horizontal="center" wrapText="1"/>
    </xf>
    <xf numFmtId="164" fontId="8" fillId="26" borderId="37" xfId="0" applyNumberFormat="1" applyFont="1" applyFill="1" applyBorder="1" applyAlignment="1">
      <alignment horizontal="center" wrapText="1"/>
    </xf>
    <xf numFmtId="164" fontId="8" fillId="5" borderId="57" xfId="0" applyNumberFormat="1" applyFont="1" applyFill="1" applyBorder="1" applyAlignment="1">
      <alignment horizontal="center" wrapText="1"/>
    </xf>
    <xf numFmtId="164" fontId="8" fillId="5" borderId="65" xfId="0" applyNumberFormat="1" applyFont="1" applyFill="1" applyBorder="1" applyAlignment="1">
      <alignment horizontal="center" wrapText="1"/>
    </xf>
    <xf numFmtId="164" fontId="8" fillId="5" borderId="37" xfId="0" applyNumberFormat="1" applyFont="1" applyFill="1" applyBorder="1" applyAlignment="1">
      <alignment horizontal="center" wrapText="1"/>
    </xf>
    <xf numFmtId="164" fontId="8" fillId="10" borderId="36" xfId="0" applyNumberFormat="1" applyFont="1" applyFill="1" applyBorder="1" applyAlignment="1">
      <alignment horizontal="center" wrapText="1"/>
    </xf>
    <xf numFmtId="164" fontId="8" fillId="10" borderId="65" xfId="0" applyNumberFormat="1" applyFont="1" applyFill="1" applyBorder="1" applyAlignment="1">
      <alignment horizontal="center" wrapText="1"/>
    </xf>
    <xf numFmtId="164" fontId="8" fillId="10" borderId="37" xfId="0" applyNumberFormat="1" applyFont="1" applyFill="1" applyBorder="1" applyAlignment="1">
      <alignment horizontal="center" wrapText="1"/>
    </xf>
    <xf numFmtId="164" fontId="8" fillId="21" borderId="36" xfId="0" applyNumberFormat="1" applyFont="1" applyFill="1" applyBorder="1" applyAlignment="1">
      <alignment horizontal="center" vertical="center" wrapText="1"/>
    </xf>
    <xf numFmtId="164" fontId="8" fillId="21" borderId="65" xfId="0" applyNumberFormat="1" applyFont="1" applyFill="1" applyBorder="1" applyAlignment="1">
      <alignment horizontal="center" vertical="center" wrapText="1"/>
    </xf>
    <xf numFmtId="164" fontId="8" fillId="21" borderId="37" xfId="0" applyNumberFormat="1" applyFont="1" applyFill="1" applyBorder="1" applyAlignment="1">
      <alignment horizontal="center" vertical="center" wrapText="1"/>
    </xf>
    <xf numFmtId="0" fontId="8" fillId="25" borderId="34" xfId="0" applyFont="1" applyFill="1" applyBorder="1" applyAlignment="1">
      <alignment horizontal="center" wrapText="1"/>
    </xf>
    <xf numFmtId="0" fontId="2" fillId="21" borderId="27" xfId="0" applyFont="1" applyFill="1" applyBorder="1" applyAlignment="1">
      <alignment wrapText="1"/>
    </xf>
    <xf numFmtId="0" fontId="44" fillId="26" borderId="45" xfId="0" applyFont="1" applyFill="1" applyBorder="1" applyAlignment="1">
      <alignment horizontal="center" vertical="center" wrapText="1"/>
    </xf>
    <xf numFmtId="0" fontId="45" fillId="10" borderId="46" xfId="0" applyFont="1" applyFill="1" applyBorder="1" applyAlignment="1">
      <alignment horizontal="center" vertical="center" wrapText="1"/>
    </xf>
    <xf numFmtId="0" fontId="8" fillId="21" borderId="34" xfId="0" applyFont="1" applyFill="1" applyBorder="1" applyAlignment="1">
      <alignment horizontal="center" wrapText="1"/>
    </xf>
    <xf numFmtId="0" fontId="8" fillId="27" borderId="34" xfId="0" applyFont="1" applyFill="1" applyBorder="1" applyAlignment="1">
      <alignment horizontal="center" wrapText="1"/>
    </xf>
    <xf numFmtId="0" fontId="14" fillId="10" borderId="47" xfId="0" applyFont="1" applyFill="1" applyBorder="1" applyAlignment="1">
      <alignment horizontal="center" wrapText="1"/>
    </xf>
    <xf numFmtId="0" fontId="14" fillId="10" borderId="48" xfId="0" applyFont="1" applyFill="1" applyBorder="1" applyAlignment="1">
      <alignment horizontal="center" wrapText="1"/>
    </xf>
    <xf numFmtId="0" fontId="14" fillId="10" borderId="49" xfId="0" applyFont="1" applyFill="1" applyBorder="1" applyAlignment="1">
      <alignment horizontal="center" wrapText="1"/>
    </xf>
    <xf numFmtId="0" fontId="37" fillId="2" borderId="45" xfId="0" applyFont="1" applyFill="1" applyBorder="1" applyAlignment="1">
      <alignment horizontal="center" wrapText="1"/>
    </xf>
    <xf numFmtId="0" fontId="37" fillId="2" borderId="46" xfId="0" applyFont="1" applyFill="1" applyBorder="1" applyAlignment="1">
      <alignment horizontal="center" wrapText="1"/>
    </xf>
    <xf numFmtId="0" fontId="37" fillId="2" borderId="62" xfId="0" applyFont="1" applyFill="1" applyBorder="1" applyAlignment="1">
      <alignment horizontal="center" wrapText="1"/>
    </xf>
    <xf numFmtId="0" fontId="3" fillId="2" borderId="34" xfId="0" applyFont="1" applyFill="1" applyBorder="1" applyAlignment="1">
      <alignment horizontal="center" wrapText="1"/>
    </xf>
    <xf numFmtId="0" fontId="3" fillId="2" borderId="27" xfId="0" applyFont="1" applyFill="1" applyBorder="1" applyAlignment="1">
      <alignment horizontal="center" wrapText="1"/>
    </xf>
    <xf numFmtId="0" fontId="3" fillId="2" borderId="35" xfId="0" applyFont="1" applyFill="1" applyBorder="1" applyAlignment="1">
      <alignment horizontal="center" wrapText="1"/>
    </xf>
    <xf numFmtId="0" fontId="39" fillId="30" borderId="42" xfId="0" applyFont="1" applyFill="1" applyBorder="1" applyAlignment="1">
      <alignment horizontal="center" wrapText="1"/>
    </xf>
    <xf numFmtId="0" fontId="39" fillId="30" borderId="43" xfId="0" applyFont="1" applyFill="1" applyBorder="1" applyAlignment="1">
      <alignment horizontal="center" wrapText="1"/>
    </xf>
    <xf numFmtId="0" fontId="39" fillId="30" borderId="44" xfId="0" applyFont="1" applyFill="1" applyBorder="1" applyAlignment="1">
      <alignment horizontal="center" wrapText="1"/>
    </xf>
    <xf numFmtId="0" fontId="4" fillId="0" borderId="27" xfId="0" applyFont="1" applyBorder="1" applyAlignment="1">
      <alignment wrapText="1"/>
    </xf>
    <xf numFmtId="0" fontId="4" fillId="0" borderId="35" xfId="0" applyFont="1" applyBorder="1" applyAlignment="1">
      <alignment wrapText="1"/>
    </xf>
    <xf numFmtId="0" fontId="6" fillId="0" borderId="27" xfId="0" applyFont="1" applyBorder="1" applyAlignment="1">
      <alignment wrapText="1"/>
    </xf>
    <xf numFmtId="0" fontId="6" fillId="0" borderId="35" xfId="0" applyFont="1" applyBorder="1" applyAlignment="1">
      <alignment wrapText="1"/>
    </xf>
    <xf numFmtId="164" fontId="47" fillId="31" borderId="42" xfId="0" applyNumberFormat="1" applyFont="1" applyFill="1" applyBorder="1" applyAlignment="1">
      <alignment horizontal="center" wrapText="1"/>
    </xf>
    <xf numFmtId="0" fontId="48" fillId="10" borderId="43" xfId="0" applyFont="1" applyFill="1" applyBorder="1" applyAlignment="1">
      <alignment wrapText="1"/>
    </xf>
    <xf numFmtId="0" fontId="7" fillId="28" borderId="34" xfId="0" applyFont="1" applyFill="1" applyBorder="1" applyAlignment="1">
      <alignment horizontal="center" wrapText="1"/>
    </xf>
    <xf numFmtId="164" fontId="8" fillId="0" borderId="34" xfId="0" applyNumberFormat="1" applyFont="1" applyBorder="1" applyAlignment="1">
      <alignment horizontal="center" wrapText="1"/>
    </xf>
    <xf numFmtId="0" fontId="2" fillId="0" borderId="27" xfId="0" applyFont="1" applyBorder="1" applyAlignment="1">
      <alignment wrapText="1"/>
    </xf>
    <xf numFmtId="0" fontId="7" fillId="0" borderId="34" xfId="0" applyFont="1" applyBorder="1" applyAlignment="1">
      <alignment horizontal="center" wrapText="1"/>
    </xf>
    <xf numFmtId="0" fontId="8" fillId="29" borderId="34" xfId="0" applyFont="1" applyFill="1" applyBorder="1" applyAlignment="1">
      <alignment horizontal="center" wrapText="1"/>
    </xf>
    <xf numFmtId="0" fontId="8" fillId="26" borderId="36" xfId="0" applyFont="1" applyFill="1" applyBorder="1" applyAlignment="1">
      <alignment horizontal="center" wrapText="1"/>
    </xf>
    <xf numFmtId="0" fontId="8" fillId="26" borderId="65" xfId="0" applyFont="1" applyFill="1" applyBorder="1" applyAlignment="1">
      <alignment horizontal="center" wrapText="1"/>
    </xf>
    <xf numFmtId="0" fontId="8" fillId="26" borderId="37" xfId="0" applyFont="1" applyFill="1" applyBorder="1" applyAlignment="1">
      <alignment horizontal="center" wrapText="1"/>
    </xf>
    <xf numFmtId="0" fontId="8" fillId="10" borderId="36" xfId="0" applyFont="1" applyFill="1" applyBorder="1" applyAlignment="1">
      <alignment horizontal="center" wrapText="1"/>
    </xf>
    <xf numFmtId="0" fontId="8" fillId="10" borderId="65" xfId="0" applyFont="1" applyFill="1" applyBorder="1" applyAlignment="1">
      <alignment horizontal="center" wrapText="1"/>
    </xf>
    <xf numFmtId="0" fontId="8" fillId="10" borderId="37" xfId="0" applyFont="1" applyFill="1" applyBorder="1" applyAlignment="1">
      <alignment horizontal="center" wrapText="1"/>
    </xf>
    <xf numFmtId="0" fontId="14" fillId="23" borderId="11" xfId="0" applyFont="1" applyFill="1" applyBorder="1" applyAlignment="1">
      <alignment horizontal="center"/>
    </xf>
    <xf numFmtId="0" fontId="14" fillId="23" borderId="12" xfId="0" applyFont="1" applyFill="1" applyBorder="1" applyAlignment="1">
      <alignment horizontal="center"/>
    </xf>
    <xf numFmtId="0" fontId="14" fillId="23" borderId="13" xfId="0" applyFont="1" applyFill="1" applyBorder="1" applyAlignment="1">
      <alignment horizontal="center"/>
    </xf>
    <xf numFmtId="0" fontId="37" fillId="2" borderId="14" xfId="0" applyFont="1" applyFill="1" applyBorder="1" applyAlignment="1">
      <alignment horizontal="center"/>
    </xf>
    <xf numFmtId="0" fontId="38" fillId="0" borderId="2" xfId="0" applyFont="1" applyBorder="1"/>
    <xf numFmtId="0" fontId="38" fillId="0" borderId="15" xfId="0" applyFont="1" applyBorder="1"/>
    <xf numFmtId="0" fontId="3" fillId="2" borderId="14" xfId="0" applyFont="1" applyFill="1" applyBorder="1" applyAlignment="1">
      <alignment horizontal="center"/>
    </xf>
    <xf numFmtId="0" fontId="8" fillId="21" borderId="14" xfId="0" applyFont="1" applyFill="1" applyBorder="1" applyAlignment="1">
      <alignment horizontal="center"/>
    </xf>
    <xf numFmtId="0" fontId="2" fillId="21" borderId="3" xfId="0" applyFont="1" applyFill="1" applyBorder="1"/>
    <xf numFmtId="0" fontId="8" fillId="27" borderId="14" xfId="0" applyFont="1" applyFill="1" applyBorder="1" applyAlignment="1">
      <alignment horizontal="center"/>
    </xf>
    <xf numFmtId="0" fontId="2" fillId="21" borderId="2" xfId="0" applyFont="1" applyFill="1" applyBorder="1"/>
    <xf numFmtId="164" fontId="8" fillId="34" borderId="14" xfId="0" applyNumberFormat="1" applyFont="1" applyFill="1" applyBorder="1" applyAlignment="1">
      <alignment horizontal="center"/>
    </xf>
    <xf numFmtId="0" fontId="2" fillId="23" borderId="2" xfId="0" applyFont="1" applyFill="1" applyBorder="1"/>
    <xf numFmtId="0" fontId="2" fillId="23" borderId="15" xfId="0" applyFont="1" applyFill="1" applyBorder="1"/>
    <xf numFmtId="0" fontId="5" fillId="32" borderId="5" xfId="0" applyFont="1" applyFill="1" applyBorder="1" applyAlignment="1">
      <alignment horizontal="center" vertical="center"/>
    </xf>
    <xf numFmtId="0" fontId="2" fillId="23" borderId="6" xfId="0" applyFont="1" applyFill="1" applyBorder="1"/>
    <xf numFmtId="0" fontId="2" fillId="23" borderId="17" xfId="0" applyFont="1" applyFill="1" applyBorder="1"/>
    <xf numFmtId="0" fontId="2" fillId="23" borderId="7" xfId="0" applyFont="1" applyFill="1" applyBorder="1"/>
    <xf numFmtId="0" fontId="0" fillId="23" borderId="0" xfId="0" applyFill="1"/>
    <xf numFmtId="0" fontId="2" fillId="23" borderId="18" xfId="0" applyFont="1" applyFill="1" applyBorder="1"/>
    <xf numFmtId="0" fontId="2" fillId="23" borderId="8" xfId="0" applyFont="1" applyFill="1" applyBorder="1"/>
    <xf numFmtId="0" fontId="2" fillId="23" borderId="9" xfId="0" applyFont="1" applyFill="1" applyBorder="1"/>
    <xf numFmtId="0" fontId="2" fillId="23" borderId="19" xfId="0" applyFont="1" applyFill="1" applyBorder="1"/>
    <xf numFmtId="0" fontId="39" fillId="33" borderId="14" xfId="0" applyFont="1" applyFill="1" applyBorder="1" applyAlignment="1">
      <alignment horizontal="center"/>
    </xf>
    <xf numFmtId="0" fontId="40" fillId="23" borderId="2" xfId="0" applyFont="1" applyFill="1" applyBorder="1"/>
    <xf numFmtId="0" fontId="40" fillId="23" borderId="15" xfId="0" applyFont="1" applyFill="1" applyBorder="1"/>
    <xf numFmtId="0" fontId="2" fillId="21" borderId="15" xfId="0" applyFont="1" applyFill="1" applyBorder="1"/>
    <xf numFmtId="0" fontId="8" fillId="25" borderId="14" xfId="0" applyFont="1" applyFill="1" applyBorder="1" applyAlignment="1">
      <alignment horizontal="center"/>
    </xf>
    <xf numFmtId="164" fontId="8" fillId="23" borderId="14" xfId="0" applyNumberFormat="1" applyFont="1" applyFill="1" applyBorder="1" applyAlignment="1">
      <alignment horizontal="center"/>
    </xf>
    <xf numFmtId="164" fontId="8" fillId="21" borderId="14" xfId="0" applyNumberFormat="1" applyFont="1" applyFill="1" applyBorder="1" applyAlignment="1">
      <alignment horizontal="center"/>
    </xf>
    <xf numFmtId="0" fontId="8" fillId="23" borderId="14" xfId="0" applyFont="1" applyFill="1" applyBorder="1" applyAlignment="1">
      <alignment horizontal="center"/>
    </xf>
    <xf numFmtId="0" fontId="8" fillId="34" borderId="14" xfId="0" applyFont="1" applyFill="1" applyBorder="1" applyAlignment="1">
      <alignment horizontal="center"/>
    </xf>
    <xf numFmtId="0" fontId="8" fillId="29" borderId="14" xfId="0" applyFont="1" applyFill="1" applyBorder="1" applyAlignment="1">
      <alignment horizontal="center"/>
    </xf>
    <xf numFmtId="164" fontId="8" fillId="0" borderId="14" xfId="0" applyNumberFormat="1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2" fillId="0" borderId="9" xfId="0" applyFont="1" applyBorder="1"/>
    <xf numFmtId="0" fontId="2" fillId="0" borderId="19" xfId="0" applyFont="1" applyBorder="1"/>
    <xf numFmtId="164" fontId="8" fillId="35" borderId="22" xfId="0" applyNumberFormat="1" applyFont="1" applyFill="1" applyBorder="1" applyAlignment="1">
      <alignment horizontal="center"/>
    </xf>
    <xf numFmtId="0" fontId="2" fillId="23" borderId="23" xfId="0" applyFont="1" applyFill="1" applyBorder="1"/>
    <xf numFmtId="0" fontId="2" fillId="23" borderId="24" xfId="0" applyFont="1" applyFill="1" applyBorder="1"/>
    <xf numFmtId="164" fontId="7" fillId="0" borderId="1" xfId="0" applyNumberFormat="1" applyFont="1" applyBorder="1"/>
    <xf numFmtId="0" fontId="7" fillId="0" borderId="1" xfId="0" applyFont="1" applyBorder="1"/>
    <xf numFmtId="0" fontId="7" fillId="28" borderId="14" xfId="0" applyFont="1" applyFill="1" applyBorder="1" applyAlignment="1">
      <alignment horizontal="center"/>
    </xf>
    <xf numFmtId="164" fontId="8" fillId="5" borderId="1" xfId="0" applyNumberFormat="1" applyFont="1" applyFill="1" applyBorder="1" applyAlignment="1">
      <alignment horizontal="center"/>
    </xf>
    <xf numFmtId="0" fontId="2" fillId="4" borderId="2" xfId="0" applyFont="1" applyFill="1" applyBorder="1"/>
    <xf numFmtId="0" fontId="25" fillId="16" borderId="36" xfId="0" applyFont="1" applyFill="1" applyBorder="1" applyAlignment="1">
      <alignment horizontal="center"/>
    </xf>
    <xf numFmtId="0" fontId="25" fillId="16" borderId="37" xfId="0" applyFont="1" applyFill="1" applyBorder="1" applyAlignment="1">
      <alignment horizontal="center"/>
    </xf>
    <xf numFmtId="0" fontId="23" fillId="9" borderId="30" xfId="0" applyFont="1" applyFill="1" applyBorder="1" applyAlignment="1">
      <alignment horizontal="center"/>
    </xf>
    <xf numFmtId="0" fontId="23" fillId="9" borderId="31" xfId="0" applyFont="1" applyFill="1" applyBorder="1" applyAlignment="1">
      <alignment horizontal="center"/>
    </xf>
    <xf numFmtId="0" fontId="25" fillId="8" borderId="36" xfId="0" applyFont="1" applyFill="1" applyBorder="1" applyAlignment="1">
      <alignment horizontal="center"/>
    </xf>
    <xf numFmtId="0" fontId="25" fillId="8" borderId="37" xfId="0" applyFont="1" applyFill="1" applyBorder="1" applyAlignment="1">
      <alignment horizontal="center"/>
    </xf>
    <xf numFmtId="164" fontId="25" fillId="17" borderId="36" xfId="0" applyNumberFormat="1" applyFont="1" applyFill="1" applyBorder="1" applyAlignment="1">
      <alignment horizontal="center"/>
    </xf>
    <xf numFmtId="164" fontId="25" fillId="17" borderId="37" xfId="0" applyNumberFormat="1" applyFont="1" applyFill="1" applyBorder="1" applyAlignment="1">
      <alignment horizontal="center"/>
    </xf>
    <xf numFmtId="164" fontId="25" fillId="8" borderId="36" xfId="0" applyNumberFormat="1" applyFont="1" applyFill="1" applyBorder="1" applyAlignment="1">
      <alignment horizontal="center"/>
    </xf>
    <xf numFmtId="164" fontId="25" fillId="8" borderId="37" xfId="0" applyNumberFormat="1" applyFont="1" applyFill="1" applyBorder="1" applyAlignment="1">
      <alignment horizontal="center"/>
    </xf>
    <xf numFmtId="0" fontId="23" fillId="11" borderId="30" xfId="0" applyFont="1" applyFill="1" applyBorder="1" applyAlignment="1">
      <alignment horizontal="center"/>
    </xf>
    <xf numFmtId="0" fontId="23" fillId="11" borderId="31" xfId="0" applyFont="1" applyFill="1" applyBorder="1" applyAlignment="1">
      <alignment horizontal="center"/>
    </xf>
    <xf numFmtId="0" fontId="25" fillId="8" borderId="34" xfId="0" applyFont="1" applyFill="1" applyBorder="1" applyAlignment="1">
      <alignment horizontal="center"/>
    </xf>
    <xf numFmtId="0" fontId="26" fillId="8" borderId="35" xfId="0" applyFont="1" applyFill="1" applyBorder="1"/>
    <xf numFmtId="0" fontId="25" fillId="17" borderId="36" xfId="0" applyFont="1" applyFill="1" applyBorder="1" applyAlignment="1">
      <alignment horizontal="center"/>
    </xf>
    <xf numFmtId="0" fontId="25" fillId="17" borderId="37" xfId="0" applyFont="1" applyFill="1" applyBorder="1" applyAlignment="1">
      <alignment horizontal="center"/>
    </xf>
    <xf numFmtId="0" fontId="35" fillId="0" borderId="75" xfId="0" applyFont="1" applyBorder="1" applyAlignment="1">
      <alignment horizontal="center" wrapText="1"/>
    </xf>
    <xf numFmtId="0" fontId="23" fillId="50" borderId="27" xfId="0" applyFont="1" applyFill="1" applyBorder="1" applyAlignment="1">
      <alignment horizontal="center" vertical="center" wrapText="1"/>
    </xf>
    <xf numFmtId="0" fontId="23" fillId="50" borderId="56" xfId="0" applyFont="1" applyFill="1" applyBorder="1" applyAlignment="1">
      <alignment horizontal="center" vertical="center" wrapText="1"/>
    </xf>
    <xf numFmtId="0" fontId="23" fillId="50" borderId="57" xfId="0" applyFont="1" applyFill="1" applyBorder="1" applyAlignment="1">
      <alignment horizontal="center" vertical="center" wrapText="1"/>
    </xf>
    <xf numFmtId="0" fontId="23" fillId="50" borderId="65" xfId="0" applyFont="1" applyFill="1" applyBorder="1" applyAlignment="1">
      <alignment horizontal="center" vertical="center" wrapText="1"/>
    </xf>
    <xf numFmtId="0" fontId="23" fillId="50" borderId="63" xfId="0" applyFont="1" applyFill="1" applyBorder="1" applyAlignment="1">
      <alignment horizontal="center" vertical="center" wrapText="1"/>
    </xf>
    <xf numFmtId="0" fontId="23" fillId="38" borderId="27" xfId="0" applyFont="1" applyFill="1" applyBorder="1" applyAlignment="1">
      <alignment horizontal="center" vertical="center" wrapText="1"/>
    </xf>
    <xf numFmtId="0" fontId="63" fillId="15" borderId="69" xfId="0" applyFont="1" applyFill="1" applyBorder="1" applyAlignment="1">
      <alignment horizontal="center" vertical="center" wrapText="1"/>
    </xf>
    <xf numFmtId="0" fontId="63" fillId="15" borderId="64" xfId="0" applyFont="1" applyFill="1" applyBorder="1" applyAlignment="1">
      <alignment horizontal="center" vertical="center" wrapText="1"/>
    </xf>
    <xf numFmtId="0" fontId="63" fillId="15" borderId="66" xfId="0" applyFont="1" applyFill="1" applyBorder="1" applyAlignment="1">
      <alignment horizontal="center" vertical="center" wrapText="1"/>
    </xf>
    <xf numFmtId="0" fontId="65" fillId="50" borderId="57" xfId="0" applyFont="1" applyFill="1" applyBorder="1" applyAlignment="1">
      <alignment horizontal="center" vertical="center" wrapText="1"/>
    </xf>
    <xf numFmtId="0" fontId="65" fillId="50" borderId="65" xfId="0" applyFont="1" applyFill="1" applyBorder="1" applyAlignment="1">
      <alignment horizontal="center" vertical="center" wrapText="1"/>
    </xf>
    <xf numFmtId="0" fontId="65" fillId="50" borderId="63" xfId="0" applyFont="1" applyFill="1" applyBorder="1" applyAlignment="1">
      <alignment horizontal="center" vertical="center" wrapText="1"/>
    </xf>
    <xf numFmtId="0" fontId="26" fillId="0" borderId="57" xfId="0" applyFont="1" applyBorder="1" applyAlignment="1">
      <alignment horizontal="center" vertical="center" wrapText="1"/>
    </xf>
    <xf numFmtId="0" fontId="26" fillId="0" borderId="63" xfId="0" applyFont="1" applyBorder="1" applyAlignment="1">
      <alignment horizontal="center" vertical="center" wrapText="1"/>
    </xf>
    <xf numFmtId="0" fontId="31" fillId="46" borderId="0" xfId="0" applyFont="1" applyFill="1" applyAlignment="1">
      <alignment horizontal="center" vertical="center" wrapText="1"/>
    </xf>
    <xf numFmtId="0" fontId="70" fillId="49" borderId="0" xfId="0" applyFont="1" applyFill="1" applyAlignment="1">
      <alignment horizontal="center" vertical="center" wrapText="1"/>
    </xf>
    <xf numFmtId="0" fontId="33" fillId="20" borderId="47" xfId="0" applyFont="1" applyFill="1" applyBorder="1" applyAlignment="1">
      <alignment horizontal="center"/>
    </xf>
    <xf numFmtId="0" fontId="33" fillId="20" borderId="48" xfId="0" applyFont="1" applyFill="1" applyBorder="1" applyAlignment="1">
      <alignment horizontal="center"/>
    </xf>
    <xf numFmtId="0" fontId="33" fillId="20" borderId="49" xfId="0" applyFont="1" applyFill="1" applyBorder="1" applyAlignment="1">
      <alignment horizontal="center"/>
    </xf>
    <xf numFmtId="0" fontId="36" fillId="0" borderId="34" xfId="0" applyFont="1" applyBorder="1" applyAlignment="1">
      <alignment vertical="center" wrapText="1"/>
    </xf>
    <xf numFmtId="0" fontId="36" fillId="0" borderId="27" xfId="0" applyFont="1" applyBorder="1" applyAlignment="1">
      <alignment vertical="center" wrapText="1"/>
    </xf>
    <xf numFmtId="0" fontId="36" fillId="0" borderId="42" xfId="0" applyFont="1" applyBorder="1" applyAlignment="1">
      <alignment vertical="center" wrapText="1"/>
    </xf>
    <xf numFmtId="0" fontId="36" fillId="0" borderId="43" xfId="0" applyFont="1" applyBorder="1" applyAlignment="1">
      <alignment vertical="center" wrapText="1"/>
    </xf>
    <xf numFmtId="0" fontId="0" fillId="0" borderId="36" xfId="0" applyBorder="1"/>
    <xf numFmtId="0" fontId="0" fillId="0" borderId="63" xfId="0" applyBorder="1"/>
    <xf numFmtId="0" fontId="34" fillId="24" borderId="52" xfId="0" applyFont="1" applyFill="1" applyBorder="1" applyAlignment="1">
      <alignment horizontal="center" vertical="center"/>
    </xf>
    <xf numFmtId="0" fontId="35" fillId="24" borderId="51" xfId="0" applyFont="1" applyFill="1" applyBorder="1" applyAlignment="1">
      <alignment horizontal="center" vertical="center"/>
    </xf>
    <xf numFmtId="0" fontId="35" fillId="24" borderId="53" xfId="0" applyFont="1" applyFill="1" applyBorder="1" applyAlignment="1">
      <alignment horizontal="center" vertical="center"/>
    </xf>
    <xf numFmtId="0" fontId="0" fillId="0" borderId="34" xfId="0" applyBorder="1"/>
    <xf numFmtId="0" fontId="0" fillId="0" borderId="27" xfId="0" applyBorder="1"/>
    <xf numFmtId="0" fontId="34" fillId="20" borderId="47" xfId="0" applyFont="1" applyFill="1" applyBorder="1" applyAlignment="1">
      <alignment horizontal="center"/>
    </xf>
    <xf numFmtId="0" fontId="34" fillId="20" borderId="48" xfId="0" applyFont="1" applyFill="1" applyBorder="1" applyAlignment="1">
      <alignment horizontal="center"/>
    </xf>
    <xf numFmtId="0" fontId="0" fillId="0" borderId="32" xfId="0" applyBorder="1"/>
    <xf numFmtId="0" fontId="0" fillId="0" borderId="41" xfId="0" applyBorder="1"/>
    <xf numFmtId="0" fontId="0" fillId="21" borderId="51" xfId="0" applyFill="1" applyBorder="1" applyAlignment="1">
      <alignment horizontal="center"/>
    </xf>
    <xf numFmtId="0" fontId="35" fillId="0" borderId="30" xfId="0" applyFont="1" applyBorder="1" applyAlignment="1">
      <alignment horizontal="left" vertical="center" wrapText="1"/>
    </xf>
    <xf numFmtId="0" fontId="35" fillId="0" borderId="50" xfId="0" applyFont="1" applyBorder="1" applyAlignment="1">
      <alignment horizontal="left" vertical="center" wrapText="1"/>
    </xf>
    <xf numFmtId="0" fontId="35" fillId="0" borderId="31" xfId="0" applyFont="1" applyBorder="1" applyAlignment="1">
      <alignment horizontal="left" vertical="center" wrapText="1"/>
    </xf>
    <xf numFmtId="0" fontId="34" fillId="23" borderId="30" xfId="0" applyFont="1" applyFill="1" applyBorder="1" applyAlignment="1">
      <alignment horizontal="center"/>
    </xf>
    <xf numFmtId="0" fontId="34" fillId="23" borderId="50" xfId="0" applyFont="1" applyFill="1" applyBorder="1" applyAlignment="1">
      <alignment horizontal="center"/>
    </xf>
    <xf numFmtId="0" fontId="34" fillId="23" borderId="31" xfId="0" applyFont="1" applyFill="1" applyBorder="1" applyAlignment="1">
      <alignment horizontal="center"/>
    </xf>
    <xf numFmtId="0" fontId="34" fillId="20" borderId="32" xfId="0" applyFont="1" applyFill="1" applyBorder="1" applyAlignment="1">
      <alignment horizontal="center" vertical="center"/>
    </xf>
    <xf numFmtId="0" fontId="34" fillId="20" borderId="41" xfId="0" applyFont="1" applyFill="1" applyBorder="1" applyAlignment="1">
      <alignment horizontal="center" vertical="center"/>
    </xf>
    <xf numFmtId="0" fontId="0" fillId="0" borderId="34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42" fillId="0" borderId="64" xfId="0" applyFont="1" applyBorder="1" applyAlignment="1">
      <alignment horizontal="center"/>
    </xf>
    <xf numFmtId="0" fontId="0" fillId="0" borderId="42" xfId="0" applyBorder="1"/>
    <xf numFmtId="0" fontId="0" fillId="0" borderId="43" xfId="0" applyBorder="1"/>
    <xf numFmtId="0" fontId="34" fillId="3" borderId="52" xfId="0" applyFont="1" applyFill="1" applyBorder="1" applyAlignment="1">
      <alignment horizontal="center" vertical="center"/>
    </xf>
    <xf numFmtId="0" fontId="35" fillId="3" borderId="51" xfId="0" applyFont="1" applyFill="1" applyBorder="1" applyAlignment="1">
      <alignment horizontal="center" vertical="center"/>
    </xf>
    <xf numFmtId="0" fontId="35" fillId="3" borderId="53" xfId="0" applyFont="1" applyFill="1" applyBorder="1" applyAlignment="1">
      <alignment horizontal="center" vertical="center"/>
    </xf>
    <xf numFmtId="0" fontId="34" fillId="20" borderId="59" xfId="0" applyFont="1" applyFill="1" applyBorder="1" applyAlignment="1">
      <alignment horizontal="center"/>
    </xf>
    <xf numFmtId="0" fontId="34" fillId="20" borderId="60" xfId="0" applyFont="1" applyFill="1" applyBorder="1" applyAlignment="1">
      <alignment horizontal="center"/>
    </xf>
    <xf numFmtId="0" fontId="0" fillId="0" borderId="70" xfId="0" applyBorder="1"/>
    <xf numFmtId="0" fontId="0" fillId="0" borderId="71" xfId="0" applyBorder="1"/>
    <xf numFmtId="14" fontId="26" fillId="0" borderId="57" xfId="0" applyNumberFormat="1" applyFont="1" applyBorder="1" applyAlignment="1">
      <alignment horizontal="center" vertical="center" wrapText="1"/>
    </xf>
    <xf numFmtId="0" fontId="63" fillId="0" borderId="68" xfId="0" applyFont="1" applyBorder="1" applyAlignment="1">
      <alignment horizontal="left" vertical="center" wrapText="1"/>
    </xf>
    <xf numFmtId="0" fontId="63" fillId="0" borderId="75" xfId="0" applyFont="1" applyBorder="1" applyAlignment="1">
      <alignment horizontal="left" vertical="center" wrapText="1"/>
    </xf>
    <xf numFmtId="0" fontId="63" fillId="0" borderId="67" xfId="0" applyFont="1" applyBorder="1" applyAlignment="1">
      <alignment horizontal="left" vertical="center" wrapText="1"/>
    </xf>
  </cellXfs>
  <cellStyles count="5">
    <cellStyle name="Moeda" xfId="1" builtinId="4"/>
    <cellStyle name="Moeda 2" xfId="4" xr:uid="{00000000-0005-0000-0000-000001000000}"/>
    <cellStyle name="Normal" xfId="0" builtinId="0"/>
    <cellStyle name="Normal 2 2" xfId="2" xr:uid="{00000000-0005-0000-0000-000003000000}"/>
    <cellStyle name="Porcentagem" xfId="3" builtinId="5"/>
  </cellStyles>
  <dxfs count="181">
    <dxf>
      <font>
        <color rgb="FF9C6500"/>
      </font>
      <fill>
        <patternFill>
          <bgColor rgb="FFFFEB9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numFmt numFmtId="30" formatCode="@"/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8" formatCode="mmm/yyyy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rgb="FF000000"/>
        </top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none"/>
      </font>
    </dxf>
    <dxf>
      <border>
        <bottom style="thin">
          <color rgb="FF000000"/>
        </bottom>
      </border>
    </dxf>
    <dxf>
      <fill>
        <patternFill>
          <fgColor indexed="64"/>
          <bgColor theme="2" tint="-9.9978637043366805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8" formatCode="mmm/yyyy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>
        <bottom style="thin">
          <color indexed="64"/>
        </bottom>
      </border>
    </dxf>
    <dxf>
      <fill>
        <patternFill>
          <fgColor indexed="64"/>
          <bgColor theme="2" tint="-9.9978637043366805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4" formatCode="[$R$ -416]#,##0.0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scheme val="minor"/>
      </font>
      <fill>
        <patternFill patternType="none">
          <fgColor indexed="64"/>
          <bgColor auto="1"/>
        </patternFill>
      </fill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indexed="64"/>
          <bgColor rgb="FF00B05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4" formatCode="[$R$ -416]#,##0.0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name val="Calibri"/>
        <scheme val="none"/>
      </font>
      <fill>
        <patternFill patternType="none">
          <fgColor rgb="FF000000"/>
          <bgColor auto="1"/>
        </patternFill>
      </fill>
    </dxf>
    <dxf>
      <border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indexed="64"/>
          <bgColor rgb="FF00B05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4" formatCode="[$R$ -416]#,##0.00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name val="Calibri"/>
        <scheme val="none"/>
      </font>
      <fill>
        <patternFill patternType="none">
          <fgColor rgb="FF000000"/>
          <bgColor auto="1"/>
        </patternFill>
      </fill>
    </dxf>
    <dxf>
      <border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indexed="64"/>
          <bgColor rgb="FF00B05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colors>
    <mruColors>
      <color rgb="FFEAEAEA"/>
      <color rgb="FFFFFFCC"/>
      <color rgb="FFFFFF99"/>
      <color rgb="FFCCFFCC"/>
      <color rgb="FF99FF33"/>
      <color rgb="FF000000"/>
      <color rgb="FFFFFFFF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61293</xdr:colOff>
      <xdr:row>0</xdr:row>
      <xdr:rowOff>48453</xdr:rowOff>
    </xdr:from>
    <xdr:to>
      <xdr:col>3</xdr:col>
      <xdr:colOff>1162050</xdr:colOff>
      <xdr:row>0</xdr:row>
      <xdr:rowOff>723900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4404693" y="48453"/>
          <a:ext cx="6329982" cy="675447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>
              <a:solidFill>
                <a:sysClr val="windowText" lastClr="000000"/>
              </a:solidFill>
            </a:rPr>
            <a:t>Ao</a:t>
          </a:r>
        </a:p>
        <a:p>
          <a:pPr algn="l"/>
          <a:r>
            <a:rPr lang="pt-BR" sz="1100">
              <a:solidFill>
                <a:sysClr val="windowText" lastClr="000000"/>
              </a:solidFill>
            </a:rPr>
            <a:t>Instituto</a:t>
          </a:r>
          <a:r>
            <a:rPr lang="pt-BR" sz="1100" baseline="0">
              <a:solidFill>
                <a:sysClr val="windowText" lastClr="000000"/>
              </a:solidFill>
            </a:rPr>
            <a:t> Federal de Educação, Ciência e Tecnologia do Maranhão - IFMA Campus Zé Doca</a:t>
          </a:r>
          <a:endParaRPr lang="pt-BR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164265</xdr:colOff>
      <xdr:row>0</xdr:row>
      <xdr:rowOff>24849</xdr:rowOff>
    </xdr:from>
    <xdr:to>
      <xdr:col>1</xdr:col>
      <xdr:colOff>3381630</xdr:colOff>
      <xdr:row>0</xdr:row>
      <xdr:rowOff>910457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767A6B4-6F13-4685-AB4E-4A7B05691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57985" y="24849"/>
          <a:ext cx="3217365" cy="885608"/>
        </a:xfrm>
        <a:prstGeom prst="rect">
          <a:avLst/>
        </a:prstGeom>
      </xdr:spPr>
    </xdr:pic>
    <xdr:clientData/>
  </xdr:twoCellAnchor>
  <xdr:twoCellAnchor editAs="absolute">
    <xdr:from>
      <xdr:col>1</xdr:col>
      <xdr:colOff>3505462</xdr:colOff>
      <xdr:row>0</xdr:row>
      <xdr:rowOff>190501</xdr:rowOff>
    </xdr:from>
    <xdr:to>
      <xdr:col>3</xdr:col>
      <xdr:colOff>1176137</xdr:colOff>
      <xdr:row>0</xdr:row>
      <xdr:rowOff>969065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2CEF1D37-8BCE-4B5F-9303-D27B90EC118D}"/>
            </a:ext>
          </a:extLst>
        </xdr:cNvPr>
        <xdr:cNvSpPr/>
      </xdr:nvSpPr>
      <xdr:spPr>
        <a:xfrm>
          <a:off x="6599182" y="190501"/>
          <a:ext cx="5351635" cy="778564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400" b="1">
              <a:solidFill>
                <a:sysClr val="windowText" lastClr="000000"/>
              </a:solidFill>
            </a:rPr>
            <a:t>PLANILHA DE CUSTOS E FORMAÇÃO</a:t>
          </a:r>
          <a:r>
            <a:rPr lang="pt-BR" sz="1400" b="1" baseline="0">
              <a:solidFill>
                <a:sysClr val="windowText" lastClr="000000"/>
              </a:solidFill>
            </a:rPr>
            <a:t> DE PREÇOS- IFMA CAMPUS SÃO JOSÉ DE RIBAMAR</a:t>
          </a:r>
        </a:p>
        <a:p>
          <a:pPr algn="ctr"/>
          <a:r>
            <a:rPr lang="pt-BR" sz="1400" b="1" baseline="0">
              <a:solidFill>
                <a:sysClr val="windowText" lastClr="000000"/>
              </a:solidFill>
            </a:rPr>
            <a:t>SERVIÇOS DE APOIO ADMINISTRATIVO - JARDINEIRO E PISCINEIRO</a:t>
          </a:r>
        </a:p>
        <a:p>
          <a:pPr algn="ctr"/>
          <a:r>
            <a:rPr lang="pt-BR" sz="1400" b="1" baseline="0">
              <a:solidFill>
                <a:sysClr val="windowText" lastClr="000000"/>
              </a:solidFill>
            </a:rPr>
            <a:t>PAGAMENTO PELO FATO GERADOR - PFG</a:t>
          </a:r>
          <a:endParaRPr lang="pt-BR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800100</xdr:colOff>
      <xdr:row>4</xdr:row>
      <xdr:rowOff>66675</xdr:rowOff>
    </xdr:from>
    <xdr:to>
      <xdr:col>10</xdr:col>
      <xdr:colOff>868844</xdr:colOff>
      <xdr:row>4</xdr:row>
      <xdr:rowOff>397980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F5937BE5-14B5-462C-B5DD-ABE02280E1C5}"/>
            </a:ext>
          </a:extLst>
        </xdr:cNvPr>
        <xdr:cNvSpPr/>
      </xdr:nvSpPr>
      <xdr:spPr>
        <a:xfrm>
          <a:off x="8176260" y="2245995"/>
          <a:ext cx="6934364" cy="33130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600" b="1">
              <a:solidFill>
                <a:sysClr val="windowText" lastClr="000000"/>
              </a:solidFill>
            </a:rPr>
            <a:t>VALOR TOTAL: MATERIAIS</a:t>
          </a:r>
          <a:r>
            <a:rPr lang="pt-BR" sz="1600" b="1" baseline="0">
              <a:solidFill>
                <a:sysClr val="windowText" lastClr="000000"/>
              </a:solidFill>
            </a:rPr>
            <a:t> DE CONSUMO - JARDINEIRO</a:t>
          </a:r>
          <a:endParaRPr lang="pt-BR" sz="16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1447800</xdr:colOff>
      <xdr:row>22</xdr:row>
      <xdr:rowOff>84483</xdr:rowOff>
    </xdr:from>
    <xdr:to>
      <xdr:col>10</xdr:col>
      <xdr:colOff>478319</xdr:colOff>
      <xdr:row>22</xdr:row>
      <xdr:rowOff>447675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F6547FAA-1F0A-460D-AC8A-6C7FECBA770A}"/>
            </a:ext>
          </a:extLst>
        </xdr:cNvPr>
        <xdr:cNvSpPr/>
      </xdr:nvSpPr>
      <xdr:spPr>
        <a:xfrm>
          <a:off x="8823960" y="7376823"/>
          <a:ext cx="5896139" cy="363192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600" b="1">
              <a:solidFill>
                <a:sysClr val="windowText" lastClr="000000"/>
              </a:solidFill>
            </a:rPr>
            <a:t>VALOR TOTAL: UNIFORMES/EPI'S - JARDINEIRO</a:t>
          </a:r>
        </a:p>
      </xdr:txBody>
    </xdr:sp>
    <xdr:clientData/>
  </xdr:twoCellAnchor>
  <xdr:twoCellAnchor>
    <xdr:from>
      <xdr:col>5</xdr:col>
      <xdr:colOff>523875</xdr:colOff>
      <xdr:row>26</xdr:row>
      <xdr:rowOff>108503</xdr:rowOff>
    </xdr:from>
    <xdr:to>
      <xdr:col>10</xdr:col>
      <xdr:colOff>760755</xdr:colOff>
      <xdr:row>26</xdr:row>
      <xdr:rowOff>439808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E642A6E5-1940-490E-A54E-60A6028233A9}"/>
            </a:ext>
          </a:extLst>
        </xdr:cNvPr>
        <xdr:cNvSpPr/>
      </xdr:nvSpPr>
      <xdr:spPr>
        <a:xfrm>
          <a:off x="7900035" y="9404903"/>
          <a:ext cx="7102500" cy="33130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600" b="1">
              <a:solidFill>
                <a:sysClr val="windowText" lastClr="000000"/>
              </a:solidFill>
            </a:rPr>
            <a:t>VALOR TOTAL: UTENSÍLIOS/EQUIPAMENTOS - JARDINEIRO</a:t>
          </a:r>
        </a:p>
      </xdr:txBody>
    </xdr:sp>
    <xdr:clientData/>
  </xdr:twoCellAnchor>
  <xdr:twoCellAnchor>
    <xdr:from>
      <xdr:col>5</xdr:col>
      <xdr:colOff>838200</xdr:colOff>
      <xdr:row>36</xdr:row>
      <xdr:rowOff>114300</xdr:rowOff>
    </xdr:from>
    <xdr:to>
      <xdr:col>10</xdr:col>
      <xdr:colOff>209137</xdr:colOff>
      <xdr:row>36</xdr:row>
      <xdr:rowOff>445605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59EC3C03-3422-475D-83D5-DE5F02F47D09}"/>
            </a:ext>
          </a:extLst>
        </xdr:cNvPr>
        <xdr:cNvSpPr/>
      </xdr:nvSpPr>
      <xdr:spPr>
        <a:xfrm>
          <a:off x="8214360" y="12877800"/>
          <a:ext cx="6236557" cy="33130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600" b="1">
              <a:solidFill>
                <a:sysClr val="windowText" lastClr="000000"/>
              </a:solidFill>
            </a:rPr>
            <a:t>VALOR TOTAL: MATERIAIS</a:t>
          </a:r>
          <a:r>
            <a:rPr lang="pt-BR" sz="1600" b="1" baseline="0">
              <a:solidFill>
                <a:sysClr val="windowText" lastClr="000000"/>
              </a:solidFill>
            </a:rPr>
            <a:t> DE CONSUMO - PISCINEIRO</a:t>
          </a:r>
          <a:endParaRPr lang="pt-BR" sz="16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1524000</xdr:colOff>
      <xdr:row>48</xdr:row>
      <xdr:rowOff>76200</xdr:rowOff>
    </xdr:from>
    <xdr:to>
      <xdr:col>10</xdr:col>
      <xdr:colOff>756617</xdr:colOff>
      <xdr:row>48</xdr:row>
      <xdr:rowOff>407505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7C757896-0835-4CFE-9142-2CFCDD680F0B}"/>
            </a:ext>
          </a:extLst>
        </xdr:cNvPr>
        <xdr:cNvSpPr/>
      </xdr:nvSpPr>
      <xdr:spPr>
        <a:xfrm>
          <a:off x="8900160" y="16123920"/>
          <a:ext cx="6098237" cy="33130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600" b="1">
              <a:solidFill>
                <a:sysClr val="windowText" lastClr="000000"/>
              </a:solidFill>
            </a:rPr>
            <a:t>VALOR TOTAL: UNIFORMES/EPI'S - PISCINEIRO</a:t>
          </a:r>
        </a:p>
      </xdr:txBody>
    </xdr:sp>
    <xdr:clientData/>
  </xdr:twoCellAnchor>
  <xdr:twoCellAnchor>
    <xdr:from>
      <xdr:col>5</xdr:col>
      <xdr:colOff>581026</xdr:colOff>
      <xdr:row>54</xdr:row>
      <xdr:rowOff>104775</xdr:rowOff>
    </xdr:from>
    <xdr:to>
      <xdr:col>10</xdr:col>
      <xdr:colOff>974450</xdr:colOff>
      <xdr:row>54</xdr:row>
      <xdr:rowOff>436080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ED6E7EFE-6C79-45FA-BBD9-58F83D75A534}"/>
            </a:ext>
          </a:extLst>
        </xdr:cNvPr>
        <xdr:cNvSpPr/>
      </xdr:nvSpPr>
      <xdr:spPr>
        <a:xfrm>
          <a:off x="7957186" y="18339435"/>
          <a:ext cx="7259044" cy="33130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600" b="1">
              <a:solidFill>
                <a:sysClr val="windowText" lastClr="000000"/>
              </a:solidFill>
            </a:rPr>
            <a:t>VALOR TOTAL: UTENSÍLIOS/EQUIPAMENTOS - PISCINEIRO</a:t>
          </a:r>
        </a:p>
      </xdr:txBody>
    </xdr:sp>
    <xdr:clientData/>
  </xdr:twoCellAnchor>
  <xdr:twoCellAnchor editAs="absolute">
    <xdr:from>
      <xdr:col>1</xdr:col>
      <xdr:colOff>533401</xdr:colOff>
      <xdr:row>0</xdr:row>
      <xdr:rowOff>73025</xdr:rowOff>
    </xdr:from>
    <xdr:to>
      <xdr:col>3</xdr:col>
      <xdr:colOff>1606342</xdr:colOff>
      <xdr:row>0</xdr:row>
      <xdr:rowOff>958633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C563C598-742D-4C9C-8239-0DF925AEC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4701" y="73025"/>
          <a:ext cx="2688381" cy="885608"/>
        </a:xfrm>
        <a:prstGeom prst="rect">
          <a:avLst/>
        </a:prstGeom>
      </xdr:spPr>
    </xdr:pic>
    <xdr:clientData/>
  </xdr:twoCellAnchor>
  <xdr:twoCellAnchor editAs="absolute">
    <xdr:from>
      <xdr:col>3</xdr:col>
      <xdr:colOff>1716926</xdr:colOff>
      <xdr:row>0</xdr:row>
      <xdr:rowOff>76200</xdr:rowOff>
    </xdr:from>
    <xdr:to>
      <xdr:col>10</xdr:col>
      <xdr:colOff>552450</xdr:colOff>
      <xdr:row>0</xdr:row>
      <xdr:rowOff>1006288</xdr:rowOff>
    </xdr:to>
    <xdr:sp macro="" textlink="">
      <xdr:nvSpPr>
        <xdr:cNvPr id="9" name="Retângulo 8">
          <a:extLst>
            <a:ext uri="{FF2B5EF4-FFF2-40B4-BE49-F238E27FC236}">
              <a16:creationId xmlns:a16="http://schemas.microsoft.com/office/drawing/2014/main" id="{5DF7F38A-CB23-47EB-9994-4B9CEEAEAB99}"/>
            </a:ext>
          </a:extLst>
        </xdr:cNvPr>
        <xdr:cNvSpPr/>
      </xdr:nvSpPr>
      <xdr:spPr>
        <a:xfrm>
          <a:off x="6113666" y="76200"/>
          <a:ext cx="8680564" cy="930088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600" b="1">
              <a:solidFill>
                <a:sysClr val="windowText" lastClr="000000"/>
              </a:solidFill>
            </a:rPr>
            <a:t>ANEXO</a:t>
          </a:r>
          <a:r>
            <a:rPr lang="pt-BR" sz="1600" b="1" baseline="0">
              <a:solidFill>
                <a:sysClr val="windowText" lastClr="000000"/>
              </a:solidFill>
            </a:rPr>
            <a:t> I-A - </a:t>
          </a:r>
          <a:r>
            <a:rPr lang="pt-BR" sz="1600" b="1">
              <a:solidFill>
                <a:sysClr val="windowText" lastClr="000000"/>
              </a:solidFill>
            </a:rPr>
            <a:t>RELAÇÃO DE MATERIAIS E INSUMOS</a:t>
          </a:r>
          <a:endParaRPr lang="pt-BR" sz="1600" b="1" baseline="0">
            <a:solidFill>
              <a:sysClr val="windowText" lastClr="000000"/>
            </a:solidFill>
          </a:endParaRPr>
        </a:p>
        <a:p>
          <a:pPr algn="ctr"/>
          <a:r>
            <a:rPr lang="pt-BR" sz="1600" b="1" baseline="0">
              <a:solidFill>
                <a:sysClr val="windowText" lastClr="000000"/>
              </a:solidFill>
            </a:rPr>
            <a:t>SERVIÇOS DE APOIO ADMINISTRATIVO - JARDINEIRO E PISCINEIRO</a:t>
          </a:r>
        </a:p>
        <a:p>
          <a:pPr algn="ctr"/>
          <a:r>
            <a:rPr lang="pt-BR" sz="1600" b="1" baseline="0">
              <a:solidFill>
                <a:sysClr val="windowText" lastClr="000000"/>
              </a:solidFill>
            </a:rPr>
            <a:t>PAGAMENTO PELO FATO GERADOR - PFG</a:t>
          </a:r>
          <a:endParaRPr lang="pt-BR" sz="16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76200</xdr:colOff>
      <xdr:row>55</xdr:row>
      <xdr:rowOff>85725</xdr:rowOff>
    </xdr:from>
    <xdr:to>
      <xdr:col>11</xdr:col>
      <xdr:colOff>1295400</xdr:colOff>
      <xdr:row>55</xdr:row>
      <xdr:rowOff>762000</xdr:rowOff>
    </xdr:to>
    <xdr:sp macro="" textlink="">
      <xdr:nvSpPr>
        <xdr:cNvPr id="10" name="Retângulo 9">
          <a:extLst>
            <a:ext uri="{FF2B5EF4-FFF2-40B4-BE49-F238E27FC236}">
              <a16:creationId xmlns:a16="http://schemas.microsoft.com/office/drawing/2014/main" id="{F3ACCBC4-F7E4-4B56-94BE-60C01CE5DF94}"/>
            </a:ext>
          </a:extLst>
        </xdr:cNvPr>
        <xdr:cNvSpPr/>
      </xdr:nvSpPr>
      <xdr:spPr>
        <a:xfrm>
          <a:off x="2857500" y="18853785"/>
          <a:ext cx="13883640" cy="493395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200">
              <a:solidFill>
                <a:sysClr val="windowText" lastClr="000000"/>
              </a:solidFill>
            </a:rPr>
            <a:t>*OS VALORES DE REFERÊNCIA FORAM OBITIDO</a:t>
          </a:r>
          <a:r>
            <a:rPr lang="pt-BR" sz="1200" baseline="0">
              <a:solidFill>
                <a:sysClr val="windowText" lastClr="000000"/>
              </a:solidFill>
            </a:rPr>
            <a:t>S POR MEIO DE PESQUISA DE PREÇOS REALIZADA NO PORTAL COMPRAS GOVERNAMENTAIS DO GOVERNO FEDERAL. O RELATÓRIO COM OS ITENS, SEUS RESPECTIVOS CÓDIGOS E DESCRIÇÕES DETALHAS PODE SER ACESSADO POR MEIO DO </a:t>
          </a:r>
          <a:r>
            <a:rPr lang="pt-BR" sz="1200" i="1" baseline="0">
              <a:solidFill>
                <a:sysClr val="windowText" lastClr="000000"/>
              </a:solidFill>
            </a:rPr>
            <a:t>LINK</a:t>
          </a:r>
          <a:r>
            <a:rPr lang="pt-BR" sz="1200" baseline="0">
              <a:solidFill>
                <a:sysClr val="windowText" lastClr="000000"/>
              </a:solidFill>
            </a:rPr>
            <a:t>: </a:t>
          </a:r>
          <a:endParaRPr lang="pt-BR" sz="12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184143</xdr:colOff>
      <xdr:row>0</xdr:row>
      <xdr:rowOff>150745</xdr:rowOff>
    </xdr:from>
    <xdr:to>
      <xdr:col>1</xdr:col>
      <xdr:colOff>3401508</xdr:colOff>
      <xdr:row>0</xdr:row>
      <xdr:rowOff>1232453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9C7316F-F83D-47AF-BB76-EC754BDA34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8526" y="150745"/>
          <a:ext cx="3217365" cy="1081708"/>
        </a:xfrm>
        <a:prstGeom prst="rect">
          <a:avLst/>
        </a:prstGeom>
      </xdr:spPr>
    </xdr:pic>
    <xdr:clientData/>
  </xdr:twoCellAnchor>
  <xdr:twoCellAnchor editAs="absolute">
    <xdr:from>
      <xdr:col>1</xdr:col>
      <xdr:colOff>3505462</xdr:colOff>
      <xdr:row>0</xdr:row>
      <xdr:rowOff>190501</xdr:rowOff>
    </xdr:from>
    <xdr:to>
      <xdr:col>2</xdr:col>
      <xdr:colOff>1371600</xdr:colOff>
      <xdr:row>0</xdr:row>
      <xdr:rowOff>1311965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4AB839BB-551C-401A-858D-12C441A0FD29}"/>
            </a:ext>
          </a:extLst>
        </xdr:cNvPr>
        <xdr:cNvSpPr/>
      </xdr:nvSpPr>
      <xdr:spPr>
        <a:xfrm>
          <a:off x="6599845" y="190501"/>
          <a:ext cx="4041651" cy="1121464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400" b="1" baseline="0">
              <a:solidFill>
                <a:sysClr val="windowText" lastClr="000000"/>
              </a:solidFill>
            </a:rPr>
            <a:t> </a:t>
          </a:r>
          <a:r>
            <a:rPr lang="pt-BR" sz="1400" b="1">
              <a:solidFill>
                <a:sysClr val="windowText" lastClr="000000"/>
              </a:solidFill>
            </a:rPr>
            <a:t>PLANILHA DE CUSTOS E FORMAÇÃO</a:t>
          </a:r>
          <a:r>
            <a:rPr lang="pt-BR" sz="1400" b="1" baseline="0">
              <a:solidFill>
                <a:sysClr val="windowText" lastClr="000000"/>
              </a:solidFill>
            </a:rPr>
            <a:t> DE PREÇOS- IFMA CAMPUS CENTRO HISTORICO</a:t>
          </a:r>
        </a:p>
        <a:p>
          <a:pPr algn="ctr"/>
          <a:r>
            <a:rPr lang="pt-BR" sz="1400" b="1" baseline="0">
              <a:solidFill>
                <a:sysClr val="windowText" lastClr="000000"/>
              </a:solidFill>
            </a:rPr>
            <a:t>SERVIÇOS DE APOIO ADMINISTRATIVO - JARDINEIRO </a:t>
          </a:r>
        </a:p>
        <a:p>
          <a:pPr algn="ctr"/>
          <a:r>
            <a:rPr lang="pt-BR" sz="1400" b="1" baseline="0">
              <a:solidFill>
                <a:sysClr val="windowText" lastClr="000000"/>
              </a:solidFill>
            </a:rPr>
            <a:t>PAGAMENTO PELO FATO GERADOR - PFG</a:t>
          </a:r>
          <a:endParaRPr lang="pt-BR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800100</xdr:colOff>
      <xdr:row>4</xdr:row>
      <xdr:rowOff>66675</xdr:rowOff>
    </xdr:from>
    <xdr:to>
      <xdr:col>10</xdr:col>
      <xdr:colOff>868844</xdr:colOff>
      <xdr:row>4</xdr:row>
      <xdr:rowOff>397980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DFB6BC28-53D1-4C5A-990F-E4EDB6AE3CD2}"/>
            </a:ext>
          </a:extLst>
        </xdr:cNvPr>
        <xdr:cNvSpPr/>
      </xdr:nvSpPr>
      <xdr:spPr>
        <a:xfrm>
          <a:off x="8176260" y="2245995"/>
          <a:ext cx="6934364" cy="33130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600" b="1">
              <a:solidFill>
                <a:sysClr val="windowText" lastClr="000000"/>
              </a:solidFill>
            </a:rPr>
            <a:t>VALOR TOTAL: MATERIAIS</a:t>
          </a:r>
          <a:r>
            <a:rPr lang="pt-BR" sz="1600" b="1" baseline="0">
              <a:solidFill>
                <a:sysClr val="windowText" lastClr="000000"/>
              </a:solidFill>
            </a:rPr>
            <a:t> DE CONSUMO - JARDINEIRO</a:t>
          </a:r>
          <a:endParaRPr lang="pt-BR" sz="16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1447800</xdr:colOff>
      <xdr:row>22</xdr:row>
      <xdr:rowOff>84483</xdr:rowOff>
    </xdr:from>
    <xdr:to>
      <xdr:col>10</xdr:col>
      <xdr:colOff>478319</xdr:colOff>
      <xdr:row>22</xdr:row>
      <xdr:rowOff>447675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28C693B5-3A32-4D93-88E6-3D44BCA53185}"/>
            </a:ext>
          </a:extLst>
        </xdr:cNvPr>
        <xdr:cNvSpPr/>
      </xdr:nvSpPr>
      <xdr:spPr>
        <a:xfrm>
          <a:off x="8823960" y="7376823"/>
          <a:ext cx="5896139" cy="363192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600" b="1">
              <a:solidFill>
                <a:sysClr val="windowText" lastClr="000000"/>
              </a:solidFill>
            </a:rPr>
            <a:t>VALOR TOTAL: UNIFORMES/EPI'S - JARDINEIRO</a:t>
          </a:r>
        </a:p>
      </xdr:txBody>
    </xdr:sp>
    <xdr:clientData/>
  </xdr:twoCellAnchor>
  <xdr:twoCellAnchor>
    <xdr:from>
      <xdr:col>5</xdr:col>
      <xdr:colOff>523875</xdr:colOff>
      <xdr:row>26</xdr:row>
      <xdr:rowOff>108503</xdr:rowOff>
    </xdr:from>
    <xdr:to>
      <xdr:col>10</xdr:col>
      <xdr:colOff>760755</xdr:colOff>
      <xdr:row>26</xdr:row>
      <xdr:rowOff>439808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8E240781-6B08-45E5-BE58-94100DC5E298}"/>
            </a:ext>
          </a:extLst>
        </xdr:cNvPr>
        <xdr:cNvSpPr/>
      </xdr:nvSpPr>
      <xdr:spPr>
        <a:xfrm>
          <a:off x="7900035" y="9404903"/>
          <a:ext cx="7102500" cy="33130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600" b="1">
              <a:solidFill>
                <a:sysClr val="windowText" lastClr="000000"/>
              </a:solidFill>
            </a:rPr>
            <a:t>VALOR TOTAL: UTENSÍLIOS/EQUIPAMENTOS - JARDINEIRO</a:t>
          </a:r>
        </a:p>
      </xdr:txBody>
    </xdr:sp>
    <xdr:clientData/>
  </xdr:twoCellAnchor>
  <xdr:twoCellAnchor>
    <xdr:from>
      <xdr:col>5</xdr:col>
      <xdr:colOff>838200</xdr:colOff>
      <xdr:row>36</xdr:row>
      <xdr:rowOff>114300</xdr:rowOff>
    </xdr:from>
    <xdr:to>
      <xdr:col>10</xdr:col>
      <xdr:colOff>209137</xdr:colOff>
      <xdr:row>36</xdr:row>
      <xdr:rowOff>445605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C7E741B4-12E0-4825-8DF8-04DF1BBC0948}"/>
            </a:ext>
          </a:extLst>
        </xdr:cNvPr>
        <xdr:cNvSpPr/>
      </xdr:nvSpPr>
      <xdr:spPr>
        <a:xfrm>
          <a:off x="8214360" y="12877800"/>
          <a:ext cx="6236557" cy="33130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600" b="1">
              <a:solidFill>
                <a:sysClr val="windowText" lastClr="000000"/>
              </a:solidFill>
            </a:rPr>
            <a:t>VALOR TOTAL: MATERIAIS</a:t>
          </a:r>
          <a:r>
            <a:rPr lang="pt-BR" sz="1600" b="1" baseline="0">
              <a:solidFill>
                <a:sysClr val="windowText" lastClr="000000"/>
              </a:solidFill>
            </a:rPr>
            <a:t> DE CONSUMO - PISCINEIRO</a:t>
          </a:r>
          <a:endParaRPr lang="pt-BR" sz="16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1524000</xdr:colOff>
      <xdr:row>48</xdr:row>
      <xdr:rowOff>76200</xdr:rowOff>
    </xdr:from>
    <xdr:to>
      <xdr:col>10</xdr:col>
      <xdr:colOff>756617</xdr:colOff>
      <xdr:row>48</xdr:row>
      <xdr:rowOff>407505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B08F4C07-0C20-417A-B8B2-45E973C4A288}"/>
            </a:ext>
          </a:extLst>
        </xdr:cNvPr>
        <xdr:cNvSpPr/>
      </xdr:nvSpPr>
      <xdr:spPr>
        <a:xfrm>
          <a:off x="8900160" y="16123920"/>
          <a:ext cx="6098237" cy="33130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600" b="1">
              <a:solidFill>
                <a:sysClr val="windowText" lastClr="000000"/>
              </a:solidFill>
            </a:rPr>
            <a:t>VALOR TOTAL: UNIFORMES/EPI'S - PISCINEIRO</a:t>
          </a:r>
        </a:p>
      </xdr:txBody>
    </xdr:sp>
    <xdr:clientData/>
  </xdr:twoCellAnchor>
  <xdr:twoCellAnchor>
    <xdr:from>
      <xdr:col>5</xdr:col>
      <xdr:colOff>581026</xdr:colOff>
      <xdr:row>54</xdr:row>
      <xdr:rowOff>104775</xdr:rowOff>
    </xdr:from>
    <xdr:to>
      <xdr:col>10</xdr:col>
      <xdr:colOff>974450</xdr:colOff>
      <xdr:row>54</xdr:row>
      <xdr:rowOff>436080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4E2C4106-467F-4CBD-ABFD-FDB416FA466B}"/>
            </a:ext>
          </a:extLst>
        </xdr:cNvPr>
        <xdr:cNvSpPr/>
      </xdr:nvSpPr>
      <xdr:spPr>
        <a:xfrm>
          <a:off x="7957186" y="18339435"/>
          <a:ext cx="7259044" cy="33130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600" b="1">
              <a:solidFill>
                <a:sysClr val="windowText" lastClr="000000"/>
              </a:solidFill>
            </a:rPr>
            <a:t>VALOR TOTAL: UTENSÍLIOS/EQUIPAMENTOS - PISCINEIRO</a:t>
          </a:r>
        </a:p>
      </xdr:txBody>
    </xdr:sp>
    <xdr:clientData/>
  </xdr:twoCellAnchor>
  <xdr:twoCellAnchor editAs="absolute">
    <xdr:from>
      <xdr:col>1</xdr:col>
      <xdr:colOff>533401</xdr:colOff>
      <xdr:row>0</xdr:row>
      <xdr:rowOff>73025</xdr:rowOff>
    </xdr:from>
    <xdr:to>
      <xdr:col>3</xdr:col>
      <xdr:colOff>1606342</xdr:colOff>
      <xdr:row>0</xdr:row>
      <xdr:rowOff>958633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1A01AE1B-83E7-4A1E-AC16-419302951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4701" y="73025"/>
          <a:ext cx="2688381" cy="885608"/>
        </a:xfrm>
        <a:prstGeom prst="rect">
          <a:avLst/>
        </a:prstGeom>
      </xdr:spPr>
    </xdr:pic>
    <xdr:clientData/>
  </xdr:twoCellAnchor>
  <xdr:twoCellAnchor editAs="absolute">
    <xdr:from>
      <xdr:col>3</xdr:col>
      <xdr:colOff>1716926</xdr:colOff>
      <xdr:row>0</xdr:row>
      <xdr:rowOff>76200</xdr:rowOff>
    </xdr:from>
    <xdr:to>
      <xdr:col>10</xdr:col>
      <xdr:colOff>552450</xdr:colOff>
      <xdr:row>0</xdr:row>
      <xdr:rowOff>1006288</xdr:rowOff>
    </xdr:to>
    <xdr:sp macro="" textlink="">
      <xdr:nvSpPr>
        <xdr:cNvPr id="9" name="Retângulo 8">
          <a:extLst>
            <a:ext uri="{FF2B5EF4-FFF2-40B4-BE49-F238E27FC236}">
              <a16:creationId xmlns:a16="http://schemas.microsoft.com/office/drawing/2014/main" id="{FCD99C7A-C203-481F-857C-86D03E9B108C}"/>
            </a:ext>
          </a:extLst>
        </xdr:cNvPr>
        <xdr:cNvSpPr/>
      </xdr:nvSpPr>
      <xdr:spPr>
        <a:xfrm>
          <a:off x="6113666" y="76200"/>
          <a:ext cx="8680564" cy="930088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600" b="1">
              <a:solidFill>
                <a:sysClr val="windowText" lastClr="000000"/>
              </a:solidFill>
            </a:rPr>
            <a:t>ANEXO</a:t>
          </a:r>
          <a:r>
            <a:rPr lang="pt-BR" sz="1600" b="1" baseline="0">
              <a:solidFill>
                <a:sysClr val="windowText" lastClr="000000"/>
              </a:solidFill>
            </a:rPr>
            <a:t> I-A - </a:t>
          </a:r>
          <a:r>
            <a:rPr lang="pt-BR" sz="1600" b="1">
              <a:solidFill>
                <a:sysClr val="windowText" lastClr="000000"/>
              </a:solidFill>
            </a:rPr>
            <a:t>RELAÇÃO DE MATERIAIS E INSUMOS</a:t>
          </a:r>
          <a:endParaRPr lang="pt-BR" sz="1600" b="1" baseline="0">
            <a:solidFill>
              <a:sysClr val="windowText" lastClr="000000"/>
            </a:solidFill>
          </a:endParaRPr>
        </a:p>
        <a:p>
          <a:pPr algn="ctr"/>
          <a:r>
            <a:rPr lang="pt-BR" sz="1600" b="1" baseline="0">
              <a:solidFill>
                <a:sysClr val="windowText" lastClr="000000"/>
              </a:solidFill>
            </a:rPr>
            <a:t>SERVIÇOS DE APOIO ADMINISTRATIVO - JARDINEIRO E PISCINEIRO</a:t>
          </a:r>
        </a:p>
        <a:p>
          <a:pPr algn="ctr"/>
          <a:r>
            <a:rPr lang="pt-BR" sz="1600" b="1" baseline="0">
              <a:solidFill>
                <a:sysClr val="windowText" lastClr="000000"/>
              </a:solidFill>
            </a:rPr>
            <a:t>PAGAMENTO PELO FATO GERADOR - PFG</a:t>
          </a:r>
          <a:endParaRPr lang="pt-BR" sz="16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76200</xdr:colOff>
      <xdr:row>55</xdr:row>
      <xdr:rowOff>85725</xdr:rowOff>
    </xdr:from>
    <xdr:to>
      <xdr:col>11</xdr:col>
      <xdr:colOff>1295400</xdr:colOff>
      <xdr:row>55</xdr:row>
      <xdr:rowOff>762000</xdr:rowOff>
    </xdr:to>
    <xdr:sp macro="" textlink="">
      <xdr:nvSpPr>
        <xdr:cNvPr id="10" name="Retângulo 9">
          <a:extLst>
            <a:ext uri="{FF2B5EF4-FFF2-40B4-BE49-F238E27FC236}">
              <a16:creationId xmlns:a16="http://schemas.microsoft.com/office/drawing/2014/main" id="{787C3FD9-B307-40F1-A71C-C1F568C1A358}"/>
            </a:ext>
          </a:extLst>
        </xdr:cNvPr>
        <xdr:cNvSpPr/>
      </xdr:nvSpPr>
      <xdr:spPr>
        <a:xfrm>
          <a:off x="2857500" y="18853785"/>
          <a:ext cx="13883640" cy="493395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200">
              <a:solidFill>
                <a:sysClr val="windowText" lastClr="000000"/>
              </a:solidFill>
            </a:rPr>
            <a:t>*OS VALORES DE REFERÊNCIA FORAM OBITIDO</a:t>
          </a:r>
          <a:r>
            <a:rPr lang="pt-BR" sz="1200" baseline="0">
              <a:solidFill>
                <a:sysClr val="windowText" lastClr="000000"/>
              </a:solidFill>
            </a:rPr>
            <a:t>S POR MEIO DE PESQUISA DE PREÇOS REALIZADA NO PORTAL COMPRAS GOVERNAMENTAIS DO GOVERNO FEDERAL. O RELATÓRIO COM OS ITENS, SEUS RESPECTIVOS CÓDIGOS E DESCRIÇÕES DETALHAS PODE SER ACESSADO POR MEIO DO </a:t>
          </a:r>
          <a:r>
            <a:rPr lang="pt-BR" sz="1200" i="1" baseline="0">
              <a:solidFill>
                <a:sysClr val="windowText" lastClr="000000"/>
              </a:solidFill>
            </a:rPr>
            <a:t>LINK</a:t>
          </a:r>
          <a:r>
            <a:rPr lang="pt-BR" sz="1200" baseline="0">
              <a:solidFill>
                <a:sysClr val="windowText" lastClr="000000"/>
              </a:solidFill>
            </a:rPr>
            <a:t>: </a:t>
          </a:r>
          <a:endParaRPr lang="pt-BR" sz="12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164265</xdr:colOff>
      <xdr:row>0</xdr:row>
      <xdr:rowOff>24849</xdr:rowOff>
    </xdr:from>
    <xdr:to>
      <xdr:col>1</xdr:col>
      <xdr:colOff>3381630</xdr:colOff>
      <xdr:row>0</xdr:row>
      <xdr:rowOff>910457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0852" y="24849"/>
          <a:ext cx="3217365" cy="885608"/>
        </a:xfrm>
        <a:prstGeom prst="rect">
          <a:avLst/>
        </a:prstGeom>
      </xdr:spPr>
    </xdr:pic>
    <xdr:clientData/>
  </xdr:twoCellAnchor>
  <xdr:twoCellAnchor editAs="absolute">
    <xdr:from>
      <xdr:col>1</xdr:col>
      <xdr:colOff>3505462</xdr:colOff>
      <xdr:row>0</xdr:row>
      <xdr:rowOff>190501</xdr:rowOff>
    </xdr:from>
    <xdr:to>
      <xdr:col>3</xdr:col>
      <xdr:colOff>1176137</xdr:colOff>
      <xdr:row>0</xdr:row>
      <xdr:rowOff>969065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6512049" y="190501"/>
          <a:ext cx="5141588" cy="778564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400" b="1">
              <a:solidFill>
                <a:sysClr val="windowText" lastClr="000000"/>
              </a:solidFill>
            </a:rPr>
            <a:t>ANEXO</a:t>
          </a:r>
          <a:r>
            <a:rPr lang="pt-BR" sz="1400" b="1" baseline="0">
              <a:solidFill>
                <a:sysClr val="windowText" lastClr="000000"/>
              </a:solidFill>
            </a:rPr>
            <a:t> I - </a:t>
          </a:r>
          <a:r>
            <a:rPr lang="pt-BR" sz="1400" b="1">
              <a:solidFill>
                <a:sysClr val="windowText" lastClr="000000"/>
              </a:solidFill>
            </a:rPr>
            <a:t>PLANILHA DE CUSTOS E FORMAÇÃO</a:t>
          </a:r>
          <a:r>
            <a:rPr lang="pt-BR" sz="1400" b="1" baseline="0">
              <a:solidFill>
                <a:sysClr val="windowText" lastClr="000000"/>
              </a:solidFill>
            </a:rPr>
            <a:t> DE PREÇOS</a:t>
          </a:r>
        </a:p>
        <a:p>
          <a:pPr algn="ctr"/>
          <a:r>
            <a:rPr lang="pt-BR" sz="1400" b="1" baseline="0">
              <a:solidFill>
                <a:sysClr val="windowText" lastClr="000000"/>
              </a:solidFill>
            </a:rPr>
            <a:t>SERVIÇOS DE APOIO ADMINISTRATIVO - JARDINEIRO E PISCINEIRO</a:t>
          </a:r>
        </a:p>
        <a:p>
          <a:pPr algn="ctr"/>
          <a:r>
            <a:rPr lang="pt-BR" sz="1400" b="1" baseline="0">
              <a:solidFill>
                <a:sysClr val="windowText" lastClr="000000"/>
              </a:solidFill>
            </a:rPr>
            <a:t>PAGAMENTO PELO FATO GERADOR - PFG</a:t>
          </a:r>
          <a:endParaRPr lang="pt-BR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800100</xdr:colOff>
      <xdr:row>4</xdr:row>
      <xdr:rowOff>66675</xdr:rowOff>
    </xdr:from>
    <xdr:to>
      <xdr:col>10</xdr:col>
      <xdr:colOff>868844</xdr:colOff>
      <xdr:row>4</xdr:row>
      <xdr:rowOff>397980</xdr:rowOff>
    </xdr:to>
    <xdr:sp macro="" textlink="">
      <xdr:nvSpPr>
        <xdr:cNvPr id="14" name="Retângulo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/>
      </xdr:nvSpPr>
      <xdr:spPr>
        <a:xfrm>
          <a:off x="4419600" y="1438275"/>
          <a:ext cx="5650394" cy="33130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600" b="1">
              <a:solidFill>
                <a:sysClr val="windowText" lastClr="000000"/>
              </a:solidFill>
            </a:rPr>
            <a:t>VALOR TOTAL: MATERIAIS</a:t>
          </a:r>
          <a:r>
            <a:rPr lang="pt-BR" sz="1600" b="1" baseline="0">
              <a:solidFill>
                <a:sysClr val="windowText" lastClr="000000"/>
              </a:solidFill>
            </a:rPr>
            <a:t> DE CONSUMO - JARDINEIRO</a:t>
          </a:r>
          <a:endParaRPr lang="pt-BR" sz="16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1447800</xdr:colOff>
      <xdr:row>22</xdr:row>
      <xdr:rowOff>84483</xdr:rowOff>
    </xdr:from>
    <xdr:to>
      <xdr:col>10</xdr:col>
      <xdr:colOff>478319</xdr:colOff>
      <xdr:row>22</xdr:row>
      <xdr:rowOff>447675</xdr:rowOff>
    </xdr:to>
    <xdr:sp macro="" textlink="">
      <xdr:nvSpPr>
        <xdr:cNvPr id="15" name="Retângulo 14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/>
      </xdr:nvSpPr>
      <xdr:spPr>
        <a:xfrm>
          <a:off x="5067300" y="7637808"/>
          <a:ext cx="4612169" cy="363192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600" b="1">
              <a:solidFill>
                <a:sysClr val="windowText" lastClr="000000"/>
              </a:solidFill>
            </a:rPr>
            <a:t>VALOR TOTAL: UNIFORMES/EPI'S - JARDINEIRO</a:t>
          </a:r>
        </a:p>
      </xdr:txBody>
    </xdr:sp>
    <xdr:clientData/>
  </xdr:twoCellAnchor>
  <xdr:twoCellAnchor>
    <xdr:from>
      <xdr:col>5</xdr:col>
      <xdr:colOff>523875</xdr:colOff>
      <xdr:row>26</xdr:row>
      <xdr:rowOff>108503</xdr:rowOff>
    </xdr:from>
    <xdr:to>
      <xdr:col>10</xdr:col>
      <xdr:colOff>760755</xdr:colOff>
      <xdr:row>26</xdr:row>
      <xdr:rowOff>439808</xdr:rowOff>
    </xdr:to>
    <xdr:sp macro="" textlink="">
      <xdr:nvSpPr>
        <xdr:cNvPr id="16" name="Retângulo 15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/>
      </xdr:nvSpPr>
      <xdr:spPr>
        <a:xfrm>
          <a:off x="4143375" y="9919253"/>
          <a:ext cx="5818530" cy="33130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600" b="1">
              <a:solidFill>
                <a:sysClr val="windowText" lastClr="000000"/>
              </a:solidFill>
            </a:rPr>
            <a:t>VALOR TOTAL: UTENSÍLIOS/EQUIPAMENTOS - JARDINEIRO</a:t>
          </a:r>
        </a:p>
      </xdr:txBody>
    </xdr:sp>
    <xdr:clientData/>
  </xdr:twoCellAnchor>
  <xdr:twoCellAnchor>
    <xdr:from>
      <xdr:col>5</xdr:col>
      <xdr:colOff>838200</xdr:colOff>
      <xdr:row>36</xdr:row>
      <xdr:rowOff>114300</xdr:rowOff>
    </xdr:from>
    <xdr:to>
      <xdr:col>10</xdr:col>
      <xdr:colOff>209137</xdr:colOff>
      <xdr:row>36</xdr:row>
      <xdr:rowOff>445605</xdr:rowOff>
    </xdr:to>
    <xdr:sp macro="" textlink="">
      <xdr:nvSpPr>
        <xdr:cNvPr id="20" name="Retângulo 19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SpPr/>
      </xdr:nvSpPr>
      <xdr:spPr>
        <a:xfrm>
          <a:off x="4457700" y="14468475"/>
          <a:ext cx="4952587" cy="33130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600" b="1">
              <a:solidFill>
                <a:sysClr val="windowText" lastClr="000000"/>
              </a:solidFill>
            </a:rPr>
            <a:t>VALOR TOTAL: MATERIAIS</a:t>
          </a:r>
          <a:r>
            <a:rPr lang="pt-BR" sz="1600" b="1" baseline="0">
              <a:solidFill>
                <a:sysClr val="windowText" lastClr="000000"/>
              </a:solidFill>
            </a:rPr>
            <a:t> DE CONSUMO - PISCINEIRO</a:t>
          </a:r>
          <a:endParaRPr lang="pt-BR" sz="16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1524000</xdr:colOff>
      <xdr:row>48</xdr:row>
      <xdr:rowOff>76200</xdr:rowOff>
    </xdr:from>
    <xdr:to>
      <xdr:col>10</xdr:col>
      <xdr:colOff>756617</xdr:colOff>
      <xdr:row>48</xdr:row>
      <xdr:rowOff>407505</xdr:rowOff>
    </xdr:to>
    <xdr:sp macro="" textlink="">
      <xdr:nvSpPr>
        <xdr:cNvPr id="21" name="Retângulo 20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SpPr/>
      </xdr:nvSpPr>
      <xdr:spPr>
        <a:xfrm>
          <a:off x="5143500" y="18135600"/>
          <a:ext cx="4814267" cy="33130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600" b="1">
              <a:solidFill>
                <a:sysClr val="windowText" lastClr="000000"/>
              </a:solidFill>
            </a:rPr>
            <a:t>VALOR TOTAL: UNIFORMES/EPI'S - PISCINEIRO</a:t>
          </a:r>
        </a:p>
      </xdr:txBody>
    </xdr:sp>
    <xdr:clientData/>
  </xdr:twoCellAnchor>
  <xdr:twoCellAnchor>
    <xdr:from>
      <xdr:col>5</xdr:col>
      <xdr:colOff>581026</xdr:colOff>
      <xdr:row>54</xdr:row>
      <xdr:rowOff>104775</xdr:rowOff>
    </xdr:from>
    <xdr:to>
      <xdr:col>10</xdr:col>
      <xdr:colOff>974450</xdr:colOff>
      <xdr:row>54</xdr:row>
      <xdr:rowOff>436080</xdr:rowOff>
    </xdr:to>
    <xdr:sp macro="" textlink="">
      <xdr:nvSpPr>
        <xdr:cNvPr id="22" name="Retângulo 21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SpPr/>
      </xdr:nvSpPr>
      <xdr:spPr>
        <a:xfrm>
          <a:off x="4200526" y="20421600"/>
          <a:ext cx="5975074" cy="33130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600" b="1">
              <a:solidFill>
                <a:sysClr val="windowText" lastClr="000000"/>
              </a:solidFill>
            </a:rPr>
            <a:t>VALOR TOTAL: UTENSÍLIOS/EQUIPAMENTOS - PISCINEIRO</a:t>
          </a:r>
        </a:p>
      </xdr:txBody>
    </xdr:sp>
    <xdr:clientData/>
  </xdr:twoCellAnchor>
  <xdr:twoCellAnchor editAs="absolute">
    <xdr:from>
      <xdr:col>1</xdr:col>
      <xdr:colOff>533401</xdr:colOff>
      <xdr:row>0</xdr:row>
      <xdr:rowOff>73025</xdr:rowOff>
    </xdr:from>
    <xdr:to>
      <xdr:col>3</xdr:col>
      <xdr:colOff>1606342</xdr:colOff>
      <xdr:row>0</xdr:row>
      <xdr:rowOff>958633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2151" y="73025"/>
          <a:ext cx="2644566" cy="885608"/>
        </a:xfrm>
        <a:prstGeom prst="rect">
          <a:avLst/>
        </a:prstGeom>
      </xdr:spPr>
    </xdr:pic>
    <xdr:clientData/>
  </xdr:twoCellAnchor>
  <xdr:twoCellAnchor editAs="absolute">
    <xdr:from>
      <xdr:col>3</xdr:col>
      <xdr:colOff>1716926</xdr:colOff>
      <xdr:row>0</xdr:row>
      <xdr:rowOff>76200</xdr:rowOff>
    </xdr:from>
    <xdr:to>
      <xdr:col>10</xdr:col>
      <xdr:colOff>552450</xdr:colOff>
      <xdr:row>0</xdr:row>
      <xdr:rowOff>1006288</xdr:rowOff>
    </xdr:to>
    <xdr:sp macro="" textlink="">
      <xdr:nvSpPr>
        <xdr:cNvPr id="24" name="Retângulo 23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SpPr/>
      </xdr:nvSpPr>
      <xdr:spPr>
        <a:xfrm>
          <a:off x="5977776" y="76200"/>
          <a:ext cx="8414499" cy="930088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600" b="1">
              <a:solidFill>
                <a:sysClr val="windowText" lastClr="000000"/>
              </a:solidFill>
            </a:rPr>
            <a:t>ANEXO</a:t>
          </a:r>
          <a:r>
            <a:rPr lang="pt-BR" sz="1600" b="1" baseline="0">
              <a:solidFill>
                <a:sysClr val="windowText" lastClr="000000"/>
              </a:solidFill>
            </a:rPr>
            <a:t> I-A - </a:t>
          </a:r>
          <a:r>
            <a:rPr lang="pt-BR" sz="1600" b="1">
              <a:solidFill>
                <a:sysClr val="windowText" lastClr="000000"/>
              </a:solidFill>
            </a:rPr>
            <a:t>RELAÇÃO DE MATERIAIS E INSUMOS</a:t>
          </a:r>
          <a:endParaRPr lang="pt-BR" sz="1600" b="1" baseline="0">
            <a:solidFill>
              <a:sysClr val="windowText" lastClr="000000"/>
            </a:solidFill>
          </a:endParaRPr>
        </a:p>
        <a:p>
          <a:pPr algn="ctr"/>
          <a:r>
            <a:rPr lang="pt-BR" sz="1600" b="1" baseline="0">
              <a:solidFill>
                <a:sysClr val="windowText" lastClr="000000"/>
              </a:solidFill>
            </a:rPr>
            <a:t>SERVIÇOS DE APOIO ADMINISTRATIVO - JARDINEIRO E PISCINEIRO</a:t>
          </a:r>
        </a:p>
        <a:p>
          <a:pPr algn="ctr"/>
          <a:r>
            <a:rPr lang="pt-BR" sz="1600" b="1" baseline="0">
              <a:solidFill>
                <a:sysClr val="windowText" lastClr="000000"/>
              </a:solidFill>
            </a:rPr>
            <a:t>PAGAMENTO PELO FATO GERADOR - PFG</a:t>
          </a:r>
          <a:endParaRPr lang="pt-BR" sz="16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76200</xdr:colOff>
      <xdr:row>55</xdr:row>
      <xdr:rowOff>85725</xdr:rowOff>
    </xdr:from>
    <xdr:to>
      <xdr:col>11</xdr:col>
      <xdr:colOff>1295400</xdr:colOff>
      <xdr:row>55</xdr:row>
      <xdr:rowOff>762000</xdr:rowOff>
    </xdr:to>
    <xdr:sp macro="" textlink="">
      <xdr:nvSpPr>
        <xdr:cNvPr id="25" name="Retângulo 24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SpPr/>
      </xdr:nvSpPr>
      <xdr:spPr>
        <a:xfrm>
          <a:off x="2781300" y="22021800"/>
          <a:ext cx="11591925" cy="676275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200">
              <a:solidFill>
                <a:sysClr val="windowText" lastClr="000000"/>
              </a:solidFill>
            </a:rPr>
            <a:t>*OS VALORES DE REFERÊNCIA FORAM OBITIDO</a:t>
          </a:r>
          <a:r>
            <a:rPr lang="pt-BR" sz="1200" baseline="0">
              <a:solidFill>
                <a:sysClr val="windowText" lastClr="000000"/>
              </a:solidFill>
            </a:rPr>
            <a:t>S POR MEIO DE PESQUISA DE PREÇOS REALIZADA NO PORTAL COMPRAS GOVERNAMENTAIS DO GOVERNO FEDERAL. O RELATÓRIO COM OS ITENS, SEUS RESPECTIVOS CÓDIGOS E DESCRIÇÕES DETALHAS PODE SER ACESSADO POR MEIO DO </a:t>
          </a:r>
          <a:r>
            <a:rPr lang="pt-BR" sz="1200" i="1" baseline="0">
              <a:solidFill>
                <a:sysClr val="windowText" lastClr="000000"/>
              </a:solidFill>
            </a:rPr>
            <a:t>LINK</a:t>
          </a:r>
          <a:r>
            <a:rPr lang="pt-BR" sz="1200" baseline="0">
              <a:solidFill>
                <a:sysClr val="windowText" lastClr="000000"/>
              </a:solidFill>
            </a:rPr>
            <a:t>: </a:t>
          </a:r>
          <a:endParaRPr lang="pt-BR" sz="12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1600200</xdr:colOff>
          <xdr:row>57</xdr:row>
          <xdr:rowOff>76200</xdr:rowOff>
        </xdr:from>
        <xdr:to>
          <xdr:col>3</xdr:col>
          <xdr:colOff>0</xdr:colOff>
          <xdr:row>60</xdr:row>
          <xdr:rowOff>121920</xdr:rowOff>
        </xdr:to>
        <xdr:sp macro="" textlink="">
          <xdr:nvSpPr>
            <xdr:cNvPr id="5142" name="Button 22" hidden="1">
              <a:extLst>
                <a:ext uri="{63B3BB69-23CF-44E3-9099-C40C66FF867C}">
                  <a14:compatExt spid="_x0000_s5142"/>
                </a:ext>
                <a:ext uri="{FF2B5EF4-FFF2-40B4-BE49-F238E27FC236}">
                  <a16:creationId xmlns:a16="http://schemas.microsoft.com/office/drawing/2014/main" id="{00000000-0008-0000-0E00-00001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GERAR RELATÓRIO - PDF</a:t>
              </a:r>
            </a:p>
          </xdr:txBody>
        </xdr:sp>
        <xdr:clientData fPrintsWithSheet="0"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38100</xdr:colOff>
          <xdr:row>5</xdr:row>
          <xdr:rowOff>182880</xdr:rowOff>
        </xdr:from>
        <xdr:to>
          <xdr:col>12</xdr:col>
          <xdr:colOff>403860</xdr:colOff>
          <xdr:row>11</xdr:row>
          <xdr:rowOff>137160</xdr:rowOff>
        </xdr:to>
        <xdr:sp macro="" textlink="">
          <xdr:nvSpPr>
            <xdr:cNvPr id="17410" name="Button 2" hidden="1">
              <a:extLst>
                <a:ext uri="{63B3BB69-23CF-44E3-9099-C40C66FF867C}">
                  <a14:compatExt spid="_x0000_s17410"/>
                </a:ext>
                <a:ext uri="{FF2B5EF4-FFF2-40B4-BE49-F238E27FC236}">
                  <a16:creationId xmlns:a16="http://schemas.microsoft.com/office/drawing/2014/main" id="{00000000-0008-0000-1200-000002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pt-B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REGISTRAR OCORRÊNCIAS</a:t>
              </a:r>
            </a:p>
          </xdr:txBody>
        </xdr:sp>
        <xdr:clientData fPrintsWithSheet="0"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790C51A-9096-41E7-947C-D1502D5914E2}" name="Tabela146" displayName="Tabela146" ref="B36:D97" totalsRowShown="0" headerRowDxfId="180" dataDxfId="178" headerRowBorderDxfId="179" tableBorderDxfId="177">
  <autoFilter ref="B36:D97" xr:uid="{00000000-0009-0000-0100-000001000000}"/>
  <tableColumns count="3">
    <tableColumn id="1" xr3:uid="{145EE768-33D8-47FA-9014-AE95F748D808}" name="RUBRICA" dataDxfId="176"/>
    <tableColumn id="2" xr3:uid="{0FB9F20A-A4E2-4455-879A-2A04D7A94D37}" name="JARDINEIRO" dataDxfId="175" dataCellStyle="Moeda"/>
    <tableColumn id="3" xr3:uid="{1B7F6043-5003-41BE-AC65-AD27E0CC8E7B}" name="PISCINEIRO" dataDxfId="174" dataCellStyle="Moeda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57CA0DF-C616-44B7-966D-27051A869DC3}" name="Tabela14" displayName="Tabela14" ref="B36:C97" totalsRowShown="0" headerRowDxfId="173" dataDxfId="171" headerRowBorderDxfId="172" tableBorderDxfId="170">
  <autoFilter ref="B36:C97" xr:uid="{00000000-0009-0000-0100-000001000000}"/>
  <tableColumns count="2">
    <tableColumn id="1" xr3:uid="{8BC5F135-3912-40F9-A10A-40DDE181C8EA}" name="RUBRICA" dataDxfId="169"/>
    <tableColumn id="2" xr3:uid="{038E8206-BBD0-4F82-91C6-E6240D596DA8}" name="JARDINEIRO" dataDxfId="168" dataCellStyle="Moeda"/>
  </tableColumns>
  <tableStyleInfo name="TableStyleLight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B36:D97" totalsRowShown="0" headerRowDxfId="167" dataDxfId="165" headerRowBorderDxfId="166" tableBorderDxfId="164">
  <autoFilter ref="B36:D97" xr:uid="{00000000-0009-0000-0100-000001000000}"/>
  <tableColumns count="3">
    <tableColumn id="1" xr3:uid="{00000000-0010-0000-0000-000001000000}" name="RUBRICA" dataDxfId="163"/>
    <tableColumn id="2" xr3:uid="{00000000-0010-0000-0000-000002000000}" name="JARDINEIRO" dataDxfId="162" dataCellStyle="Moeda"/>
    <tableColumn id="3" xr3:uid="{00000000-0010-0000-0000-000003000000}" name="PISCINEIRO" dataDxfId="161" dataCellStyle="Moeda"/>
  </tableColumns>
  <tableStyleInfo name="TableStyleLight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a2" displayName="Tabela2" ref="A1:Z14" totalsRowShown="0" headerRowDxfId="160" dataDxfId="158" headerRowBorderDxfId="159" tableBorderDxfId="157" totalsRowBorderDxfId="156">
  <autoFilter ref="A1:Z14" xr:uid="{00000000-0009-0000-0100-000002000000}"/>
  <tableColumns count="26">
    <tableColumn id="1" xr3:uid="{00000000-0010-0000-0100-000001000000}" name="RUBRICA" dataDxfId="155"/>
    <tableColumn id="5" xr3:uid="{00000000-0010-0000-0100-000005000000}" name="MÊS/ANO" dataDxfId="154"/>
    <tableColumn id="3" xr3:uid="{00000000-0010-0000-0100-000003000000}" name="HILTON" dataDxfId="153"/>
    <tableColumn id="4" xr3:uid="{00000000-0010-0000-0100-000004000000}" name="PEDRO REGO" dataDxfId="152"/>
    <tableColumn id="9" xr3:uid="{00000000-0010-0000-0100-000009000000}" name="Colunas1" dataDxfId="151"/>
    <tableColumn id="10" xr3:uid="{00000000-0010-0000-0100-00000A000000}" name="Colunas2" dataDxfId="150"/>
    <tableColumn id="11" xr3:uid="{00000000-0010-0000-0100-00000B000000}" name="Colunas3" dataDxfId="149"/>
    <tableColumn id="12" xr3:uid="{00000000-0010-0000-0100-00000C000000}" name="Colunas4" dataDxfId="148"/>
    <tableColumn id="13" xr3:uid="{00000000-0010-0000-0100-00000D000000}" name="Colunas5" dataDxfId="147"/>
    <tableColumn id="14" xr3:uid="{00000000-0010-0000-0100-00000E000000}" name="Colunas6" dataDxfId="146"/>
    <tableColumn id="15" xr3:uid="{00000000-0010-0000-0100-00000F000000}" name="Colunas7" dataDxfId="145"/>
    <tableColumn id="16" xr3:uid="{00000000-0010-0000-0100-000010000000}" name="Colunas8" dataDxfId="144"/>
    <tableColumn id="17" xr3:uid="{00000000-0010-0000-0100-000011000000}" name="Colunas9" dataDxfId="143"/>
    <tableColumn id="18" xr3:uid="{00000000-0010-0000-0100-000012000000}" name="Colunas10" dataDxfId="142"/>
    <tableColumn id="19" xr3:uid="{00000000-0010-0000-0100-000013000000}" name="Colunas11" dataDxfId="141"/>
    <tableColumn id="20" xr3:uid="{00000000-0010-0000-0100-000014000000}" name="Colunas12" dataDxfId="140"/>
    <tableColumn id="21" xr3:uid="{00000000-0010-0000-0100-000015000000}" name="Colunas13" dataDxfId="139"/>
    <tableColumn id="22" xr3:uid="{00000000-0010-0000-0100-000016000000}" name="Colunas14" dataDxfId="138"/>
    <tableColumn id="23" xr3:uid="{00000000-0010-0000-0100-000017000000}" name="Colunas15" dataDxfId="137"/>
    <tableColumn id="24" xr3:uid="{00000000-0010-0000-0100-000018000000}" name="Colunas16" dataDxfId="136"/>
    <tableColumn id="25" xr3:uid="{00000000-0010-0000-0100-000019000000}" name="Colunas17" dataDxfId="135"/>
    <tableColumn id="26" xr3:uid="{00000000-0010-0000-0100-00001A000000}" name="Colunas18" dataDxfId="134"/>
    <tableColumn id="27" xr3:uid="{00000000-0010-0000-0100-00001B000000}" name="Colunas19" dataDxfId="133"/>
    <tableColumn id="28" xr3:uid="{00000000-0010-0000-0100-00001C000000}" name="Colunas20" dataDxfId="132"/>
    <tableColumn id="29" xr3:uid="{00000000-0010-0000-0100-00001D000000}" name="Colunas21" dataDxfId="131"/>
    <tableColumn id="30" xr3:uid="{00000000-0010-0000-0100-00001E000000}" name="Colunas22" dataDxfId="13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ela25" displayName="Tabela25" ref="A1:Z14" totalsRowShown="0" headerRowDxfId="129" dataDxfId="127" headerRowBorderDxfId="128" tableBorderDxfId="126" totalsRowBorderDxfId="125">
  <autoFilter ref="A1:Z14" xr:uid="{00000000-0009-0000-0100-000004000000}"/>
  <tableColumns count="26">
    <tableColumn id="1" xr3:uid="{00000000-0010-0000-0200-000001000000}" name="RUBRICA" dataDxfId="124"/>
    <tableColumn id="5" xr3:uid="{00000000-0010-0000-0200-000005000000}" name="MÊS/ANO" dataDxfId="123"/>
    <tableColumn id="3" xr3:uid="{00000000-0010-0000-0200-000003000000}" name="HILTON" dataDxfId="122"/>
    <tableColumn id="4" xr3:uid="{00000000-0010-0000-0200-000004000000}" name="PEDRO REGO" dataDxfId="121"/>
    <tableColumn id="9" xr3:uid="{00000000-0010-0000-0200-000009000000}" name="Colunas1" dataDxfId="120"/>
    <tableColumn id="10" xr3:uid="{00000000-0010-0000-0200-00000A000000}" name="Colunas2" dataDxfId="119"/>
    <tableColumn id="11" xr3:uid="{00000000-0010-0000-0200-00000B000000}" name="Colunas3" dataDxfId="118"/>
    <tableColumn id="12" xr3:uid="{00000000-0010-0000-0200-00000C000000}" name="Colunas4" dataDxfId="117"/>
    <tableColumn id="13" xr3:uid="{00000000-0010-0000-0200-00000D000000}" name="Colunas5" dataDxfId="116"/>
    <tableColumn id="14" xr3:uid="{00000000-0010-0000-0200-00000E000000}" name="Colunas6" dataDxfId="115"/>
    <tableColumn id="15" xr3:uid="{00000000-0010-0000-0200-00000F000000}" name="Colunas7" dataDxfId="114"/>
    <tableColumn id="16" xr3:uid="{00000000-0010-0000-0200-000010000000}" name="Colunas8" dataDxfId="113"/>
    <tableColumn id="17" xr3:uid="{00000000-0010-0000-0200-000011000000}" name="Colunas9" dataDxfId="112"/>
    <tableColumn id="18" xr3:uid="{00000000-0010-0000-0200-000012000000}" name="Colunas10" dataDxfId="111"/>
    <tableColumn id="19" xr3:uid="{00000000-0010-0000-0200-000013000000}" name="Colunas11" dataDxfId="110"/>
    <tableColumn id="20" xr3:uid="{00000000-0010-0000-0200-000014000000}" name="Colunas12" dataDxfId="109"/>
    <tableColumn id="21" xr3:uid="{00000000-0010-0000-0200-000015000000}" name="Colunas13" dataDxfId="108"/>
    <tableColumn id="22" xr3:uid="{00000000-0010-0000-0200-000016000000}" name="Colunas14" dataDxfId="107"/>
    <tableColumn id="23" xr3:uid="{00000000-0010-0000-0200-000017000000}" name="Colunas15" dataDxfId="106"/>
    <tableColumn id="24" xr3:uid="{00000000-0010-0000-0200-000018000000}" name="Colunas16" dataDxfId="105"/>
    <tableColumn id="25" xr3:uid="{00000000-0010-0000-0200-000019000000}" name="Colunas17" dataDxfId="104"/>
    <tableColumn id="26" xr3:uid="{00000000-0010-0000-0200-00001A000000}" name="Colunas18" dataDxfId="103"/>
    <tableColumn id="27" xr3:uid="{00000000-0010-0000-0200-00001B000000}" name="Colunas19" dataDxfId="102"/>
    <tableColumn id="28" xr3:uid="{00000000-0010-0000-0200-00001C000000}" name="Colunas20" dataDxfId="101"/>
    <tableColumn id="29" xr3:uid="{00000000-0010-0000-0200-00001D000000}" name="Colunas21" dataDxfId="100"/>
    <tableColumn id="30" xr3:uid="{00000000-0010-0000-0200-00001E000000}" name="Colunas22" dataDxfId="9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2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Relationship Id="rId5" Type="http://schemas.openxmlformats.org/officeDocument/2006/relationships/comments" Target="../comments3.xml"/><Relationship Id="rId4" Type="http://schemas.openxmlformats.org/officeDocument/2006/relationships/table" Target="../tables/table2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4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Relationship Id="rId5" Type="http://schemas.openxmlformats.org/officeDocument/2006/relationships/comments" Target="../comments5.xml"/><Relationship Id="rId4" Type="http://schemas.openxmlformats.org/officeDocument/2006/relationships/table" Target="../tables/table3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6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Relationship Id="rId4" Type="http://schemas.openxmlformats.org/officeDocument/2006/relationships/ctrlProp" Target="../ctrlProps/ctrlProp1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2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I32"/>
  <sheetViews>
    <sheetView showGridLines="0" topLeftCell="A13" zoomScale="85" zoomScaleNormal="85" workbookViewId="0">
      <selection activeCell="I38" sqref="I38"/>
    </sheetView>
  </sheetViews>
  <sheetFormatPr defaultRowHeight="14.4"/>
  <cols>
    <col min="1" max="1" width="5.88671875" bestFit="1" customWidth="1"/>
    <col min="2" max="2" width="34.33203125" customWidth="1"/>
    <col min="3" max="3" width="8.88671875" bestFit="1" customWidth="1"/>
    <col min="4" max="4" width="8.6640625" bestFit="1" customWidth="1"/>
    <col min="5" max="5" width="11.88671875" customWidth="1"/>
    <col min="6" max="6" width="10.33203125" bestFit="1" customWidth="1"/>
    <col min="7" max="7" width="13.6640625" customWidth="1"/>
    <col min="8" max="8" width="10.33203125" bestFit="1" customWidth="1"/>
    <col min="9" max="9" width="14.5546875" customWidth="1"/>
  </cols>
  <sheetData>
    <row r="1" spans="1:9" ht="33.6">
      <c r="A1" s="348" t="s">
        <v>110</v>
      </c>
      <c r="B1" s="349"/>
      <c r="C1" s="349"/>
      <c r="D1" s="349"/>
      <c r="E1" s="349"/>
      <c r="F1" s="349"/>
      <c r="G1" s="349"/>
      <c r="H1" s="349"/>
      <c r="I1" s="350"/>
    </row>
    <row r="2" spans="1:9" ht="25.8">
      <c r="A2" s="339" t="s">
        <v>111</v>
      </c>
      <c r="B2" s="340"/>
      <c r="C2" s="340"/>
      <c r="D2" s="340"/>
      <c r="E2" s="340"/>
      <c r="F2" s="340"/>
      <c r="G2" s="340"/>
      <c r="H2" s="340"/>
      <c r="I2" s="341"/>
    </row>
    <row r="3" spans="1:9" ht="31.2">
      <c r="A3" s="23" t="s">
        <v>112</v>
      </c>
      <c r="B3" s="23" t="s">
        <v>113</v>
      </c>
      <c r="C3" s="23" t="s">
        <v>114</v>
      </c>
      <c r="D3" s="24" t="s">
        <v>115</v>
      </c>
      <c r="E3" s="25" t="s">
        <v>116</v>
      </c>
      <c r="F3" s="25" t="s">
        <v>117</v>
      </c>
      <c r="G3" s="23" t="s">
        <v>118</v>
      </c>
      <c r="H3" s="23" t="s">
        <v>119</v>
      </c>
      <c r="I3" s="26" t="s">
        <v>120</v>
      </c>
    </row>
    <row r="4" spans="1:9" ht="129.6">
      <c r="A4" s="27">
        <v>1</v>
      </c>
      <c r="B4" s="28" t="s">
        <v>121</v>
      </c>
      <c r="C4" s="29" t="s">
        <v>122</v>
      </c>
      <c r="D4" s="30">
        <v>1</v>
      </c>
      <c r="E4" s="31">
        <v>53.65</v>
      </c>
      <c r="F4" s="31">
        <f>E4*D4</f>
        <v>53.65</v>
      </c>
      <c r="G4" s="30">
        <v>2</v>
      </c>
      <c r="H4" s="32">
        <f>F4/G4</f>
        <v>26.824999999999999</v>
      </c>
      <c r="I4" s="33" t="s">
        <v>123</v>
      </c>
    </row>
    <row r="5" spans="1:9" ht="15.6">
      <c r="A5" s="27">
        <v>2</v>
      </c>
      <c r="B5" s="34" t="s">
        <v>124</v>
      </c>
      <c r="C5" s="29" t="s">
        <v>122</v>
      </c>
      <c r="D5" s="30">
        <v>1</v>
      </c>
      <c r="E5" s="31">
        <v>20</v>
      </c>
      <c r="F5" s="31">
        <f>E5*D5</f>
        <v>20</v>
      </c>
      <c r="G5" s="30">
        <v>12</v>
      </c>
      <c r="H5" s="32">
        <f>F5/G5</f>
        <v>1.6666666666666667</v>
      </c>
      <c r="I5" s="33" t="s">
        <v>125</v>
      </c>
    </row>
    <row r="6" spans="1:9" ht="62.4">
      <c r="A6" s="27">
        <v>3</v>
      </c>
      <c r="B6" s="35" t="s">
        <v>126</v>
      </c>
      <c r="C6" s="29" t="s">
        <v>127</v>
      </c>
      <c r="D6" s="30">
        <v>2</v>
      </c>
      <c r="E6" s="31">
        <v>17.899999999999999</v>
      </c>
      <c r="F6" s="31">
        <f>E6*D6</f>
        <v>35.799999999999997</v>
      </c>
      <c r="G6" s="30">
        <v>1</v>
      </c>
      <c r="H6" s="32">
        <f>F6/G6</f>
        <v>35.799999999999997</v>
      </c>
      <c r="I6" s="33" t="s">
        <v>128</v>
      </c>
    </row>
    <row r="7" spans="1:9" ht="15.6">
      <c r="A7" s="335" t="s">
        <v>32</v>
      </c>
      <c r="B7" s="336"/>
      <c r="C7" s="336"/>
      <c r="D7" s="336"/>
      <c r="E7" s="336"/>
      <c r="F7" s="336"/>
      <c r="G7" s="337"/>
      <c r="H7" s="36">
        <f>SUM(H4:H6)</f>
        <v>64.291666666666657</v>
      </c>
      <c r="I7" s="33"/>
    </row>
    <row r="8" spans="1:9" ht="25.8">
      <c r="A8" s="339" t="s">
        <v>129</v>
      </c>
      <c r="B8" s="340"/>
      <c r="C8" s="340"/>
      <c r="D8" s="340"/>
      <c r="E8" s="340"/>
      <c r="F8" s="340"/>
      <c r="G8" s="340"/>
      <c r="H8" s="340"/>
      <c r="I8" s="347"/>
    </row>
    <row r="9" spans="1:9" ht="31.2">
      <c r="A9" s="23" t="s">
        <v>112</v>
      </c>
      <c r="B9" s="23" t="s">
        <v>113</v>
      </c>
      <c r="C9" s="23" t="s">
        <v>114</v>
      </c>
      <c r="D9" s="24" t="s">
        <v>115</v>
      </c>
      <c r="E9" s="25" t="s">
        <v>116</v>
      </c>
      <c r="F9" s="25" t="s">
        <v>117</v>
      </c>
      <c r="G9" s="23" t="s">
        <v>118</v>
      </c>
      <c r="H9" s="23" t="s">
        <v>119</v>
      </c>
      <c r="I9" s="26" t="s">
        <v>120</v>
      </c>
    </row>
    <row r="10" spans="1:9" ht="28.8">
      <c r="A10" s="27">
        <v>1</v>
      </c>
      <c r="B10" s="37" t="s">
        <v>130</v>
      </c>
      <c r="C10" s="29" t="s">
        <v>122</v>
      </c>
      <c r="D10" s="30">
        <v>2</v>
      </c>
      <c r="E10" s="31">
        <v>90</v>
      </c>
      <c r="F10" s="31">
        <f t="shared" ref="F10:F23" si="0">E10*D10</f>
        <v>180</v>
      </c>
      <c r="G10" s="30">
        <v>6</v>
      </c>
      <c r="H10" s="32">
        <f t="shared" ref="H10:H23" si="1">F10/G10</f>
        <v>30</v>
      </c>
      <c r="I10" s="33" t="s">
        <v>131</v>
      </c>
    </row>
    <row r="11" spans="1:9" ht="28.8">
      <c r="A11" s="38">
        <v>2</v>
      </c>
      <c r="B11" s="39" t="s">
        <v>132</v>
      </c>
      <c r="C11" s="40" t="s">
        <v>122</v>
      </c>
      <c r="D11" s="30">
        <v>2</v>
      </c>
      <c r="E11" s="31">
        <v>40</v>
      </c>
      <c r="F11" s="31">
        <f t="shared" si="0"/>
        <v>80</v>
      </c>
      <c r="G11" s="30">
        <v>6</v>
      </c>
      <c r="H11" s="32">
        <f t="shared" si="1"/>
        <v>13.333333333333334</v>
      </c>
      <c r="I11" s="33" t="s">
        <v>131</v>
      </c>
    </row>
    <row r="12" spans="1:9" ht="28.8">
      <c r="A12" s="38">
        <v>3</v>
      </c>
      <c r="B12" s="39" t="s">
        <v>133</v>
      </c>
      <c r="C12" s="40" t="s">
        <v>122</v>
      </c>
      <c r="D12" s="30">
        <v>1</v>
      </c>
      <c r="E12" s="31">
        <v>54.72</v>
      </c>
      <c r="F12" s="31">
        <f t="shared" si="0"/>
        <v>54.72</v>
      </c>
      <c r="G12" s="30">
        <v>6</v>
      </c>
      <c r="H12" s="32">
        <f t="shared" si="1"/>
        <v>9.1199999999999992</v>
      </c>
      <c r="I12" s="33" t="s">
        <v>131</v>
      </c>
    </row>
    <row r="13" spans="1:9" ht="43.2">
      <c r="A13" s="27">
        <v>4</v>
      </c>
      <c r="B13" s="28" t="s">
        <v>134</v>
      </c>
      <c r="C13" s="29" t="s">
        <v>135</v>
      </c>
      <c r="D13" s="30">
        <v>1</v>
      </c>
      <c r="E13" s="31">
        <v>30</v>
      </c>
      <c r="F13" s="31">
        <f t="shared" si="0"/>
        <v>30</v>
      </c>
      <c r="G13" s="30">
        <v>6</v>
      </c>
      <c r="H13" s="32">
        <f t="shared" si="1"/>
        <v>5</v>
      </c>
      <c r="I13" s="33" t="s">
        <v>131</v>
      </c>
    </row>
    <row r="14" spans="1:9" ht="43.2">
      <c r="A14" s="27">
        <v>5</v>
      </c>
      <c r="B14" s="34" t="s">
        <v>136</v>
      </c>
      <c r="C14" s="29" t="s">
        <v>122</v>
      </c>
      <c r="D14" s="30">
        <v>1</v>
      </c>
      <c r="E14" s="31">
        <v>6.08</v>
      </c>
      <c r="F14" s="31">
        <f t="shared" si="0"/>
        <v>6.08</v>
      </c>
      <c r="G14" s="30">
        <v>12</v>
      </c>
      <c r="H14" s="32">
        <f t="shared" si="1"/>
        <v>0.50666666666666671</v>
      </c>
      <c r="I14" s="33" t="s">
        <v>125</v>
      </c>
    </row>
    <row r="15" spans="1:9" ht="28.8">
      <c r="A15" s="27">
        <v>6</v>
      </c>
      <c r="B15" s="28" t="s">
        <v>137</v>
      </c>
      <c r="C15" s="29" t="s">
        <v>122</v>
      </c>
      <c r="D15" s="30">
        <v>1</v>
      </c>
      <c r="E15" s="31">
        <v>8.5</v>
      </c>
      <c r="F15" s="31">
        <f t="shared" si="0"/>
        <v>8.5</v>
      </c>
      <c r="G15" s="30">
        <v>6</v>
      </c>
      <c r="H15" s="32">
        <f t="shared" si="1"/>
        <v>1.4166666666666667</v>
      </c>
      <c r="I15" s="33" t="s">
        <v>131</v>
      </c>
    </row>
    <row r="16" spans="1:9" ht="15.6">
      <c r="A16" s="27">
        <v>7</v>
      </c>
      <c r="B16" s="34" t="s">
        <v>138</v>
      </c>
      <c r="C16" s="29" t="s">
        <v>122</v>
      </c>
      <c r="D16" s="30">
        <v>1</v>
      </c>
      <c r="E16" s="31">
        <v>92.08</v>
      </c>
      <c r="F16" s="31">
        <f t="shared" si="0"/>
        <v>92.08</v>
      </c>
      <c r="G16" s="30">
        <v>6</v>
      </c>
      <c r="H16" s="32">
        <f t="shared" si="1"/>
        <v>15.346666666666666</v>
      </c>
      <c r="I16" s="33" t="s">
        <v>131</v>
      </c>
    </row>
    <row r="17" spans="1:9" ht="15.6">
      <c r="A17" s="27">
        <v>8</v>
      </c>
      <c r="B17" s="34" t="s">
        <v>139</v>
      </c>
      <c r="C17" s="29" t="s">
        <v>122</v>
      </c>
      <c r="D17" s="30">
        <v>1</v>
      </c>
      <c r="E17" s="31">
        <v>15</v>
      </c>
      <c r="F17" s="31">
        <f t="shared" si="0"/>
        <v>15</v>
      </c>
      <c r="G17" s="30">
        <v>6</v>
      </c>
      <c r="H17" s="32">
        <f t="shared" si="1"/>
        <v>2.5</v>
      </c>
      <c r="I17" s="33" t="s">
        <v>131</v>
      </c>
    </row>
    <row r="18" spans="1:9" ht="15.6">
      <c r="A18" s="27">
        <v>9</v>
      </c>
      <c r="B18" s="34" t="s">
        <v>140</v>
      </c>
      <c r="C18" s="29" t="s">
        <v>135</v>
      </c>
      <c r="D18" s="30">
        <v>1</v>
      </c>
      <c r="E18" s="31">
        <v>2.5</v>
      </c>
      <c r="F18" s="31">
        <f t="shared" si="0"/>
        <v>2.5</v>
      </c>
      <c r="G18" s="30">
        <v>6</v>
      </c>
      <c r="H18" s="32">
        <f t="shared" si="1"/>
        <v>0.41666666666666669</v>
      </c>
      <c r="I18" s="33" t="s">
        <v>131</v>
      </c>
    </row>
    <row r="19" spans="1:9" ht="15.6">
      <c r="A19" s="27">
        <v>10</v>
      </c>
      <c r="B19" s="34" t="s">
        <v>141</v>
      </c>
      <c r="C19" s="29" t="s">
        <v>122</v>
      </c>
      <c r="D19" s="30">
        <v>1</v>
      </c>
      <c r="E19" s="31">
        <v>20.03</v>
      </c>
      <c r="F19" s="31">
        <f t="shared" si="0"/>
        <v>20.03</v>
      </c>
      <c r="G19" s="30">
        <v>6</v>
      </c>
      <c r="H19" s="32">
        <f t="shared" si="1"/>
        <v>3.3383333333333334</v>
      </c>
      <c r="I19" s="33" t="s">
        <v>131</v>
      </c>
    </row>
    <row r="20" spans="1:9" ht="15.6">
      <c r="A20" s="27">
        <v>11</v>
      </c>
      <c r="B20" s="34" t="s">
        <v>142</v>
      </c>
      <c r="C20" s="29" t="s">
        <v>135</v>
      </c>
      <c r="D20" s="30">
        <v>1</v>
      </c>
      <c r="E20" s="31">
        <v>25.9</v>
      </c>
      <c r="F20" s="31">
        <f t="shared" si="0"/>
        <v>25.9</v>
      </c>
      <c r="G20" s="30">
        <v>6</v>
      </c>
      <c r="H20" s="32">
        <f t="shared" si="1"/>
        <v>4.3166666666666664</v>
      </c>
      <c r="I20" s="33" t="s">
        <v>131</v>
      </c>
    </row>
    <row r="21" spans="1:9" ht="15.6">
      <c r="A21" s="27">
        <v>12</v>
      </c>
      <c r="B21" s="34" t="s">
        <v>143</v>
      </c>
      <c r="C21" s="29" t="s">
        <v>135</v>
      </c>
      <c r="D21" s="30">
        <v>1</v>
      </c>
      <c r="E21" s="31">
        <v>49.84</v>
      </c>
      <c r="F21" s="31">
        <f t="shared" si="0"/>
        <v>49.84</v>
      </c>
      <c r="G21" s="30">
        <v>6</v>
      </c>
      <c r="H21" s="32">
        <f t="shared" si="1"/>
        <v>8.3066666666666666</v>
      </c>
      <c r="I21" s="33" t="s">
        <v>131</v>
      </c>
    </row>
    <row r="22" spans="1:9" ht="28.8">
      <c r="A22" s="27">
        <v>13</v>
      </c>
      <c r="B22" s="34" t="s">
        <v>144</v>
      </c>
      <c r="C22" s="29" t="s">
        <v>135</v>
      </c>
      <c r="D22" s="30">
        <v>1</v>
      </c>
      <c r="E22" s="31">
        <v>39.9</v>
      </c>
      <c r="F22" s="31">
        <f t="shared" si="0"/>
        <v>39.9</v>
      </c>
      <c r="G22" s="30">
        <v>6</v>
      </c>
      <c r="H22" s="32">
        <f t="shared" si="1"/>
        <v>6.6499999999999995</v>
      </c>
      <c r="I22" s="33" t="s">
        <v>131</v>
      </c>
    </row>
    <row r="23" spans="1:9" ht="15.6">
      <c r="A23" s="27">
        <v>14</v>
      </c>
      <c r="B23" s="34" t="s">
        <v>145</v>
      </c>
      <c r="C23" s="29" t="s">
        <v>122</v>
      </c>
      <c r="D23" s="30">
        <v>1</v>
      </c>
      <c r="E23" s="31">
        <v>143.83000000000001</v>
      </c>
      <c r="F23" s="31">
        <f t="shared" si="0"/>
        <v>143.83000000000001</v>
      </c>
      <c r="G23" s="30">
        <v>6</v>
      </c>
      <c r="H23" s="32">
        <f t="shared" si="1"/>
        <v>23.971666666666668</v>
      </c>
      <c r="I23" s="33" t="s">
        <v>131</v>
      </c>
    </row>
    <row r="24" spans="1:9" ht="15.6">
      <c r="A24" s="335" t="s">
        <v>32</v>
      </c>
      <c r="B24" s="336"/>
      <c r="C24" s="336"/>
      <c r="D24" s="336"/>
      <c r="E24" s="336"/>
      <c r="F24" s="336"/>
      <c r="G24" s="337"/>
      <c r="H24" s="36">
        <f>SUM(H10:H23)</f>
        <v>124.22333333333334</v>
      </c>
      <c r="I24" s="33"/>
    </row>
    <row r="25" spans="1:9">
      <c r="A25" s="346" t="s">
        <v>146</v>
      </c>
      <c r="B25" s="340"/>
      <c r="C25" s="340"/>
      <c r="D25" s="340"/>
      <c r="E25" s="340"/>
      <c r="F25" s="340"/>
      <c r="G25" s="340"/>
      <c r="H25" s="340"/>
      <c r="I25" s="347"/>
    </row>
    <row r="26" spans="1:9" ht="15.6">
      <c r="A26" s="342" t="str">
        <f>A2</f>
        <v>MATERIAIS DE CONSUMO (CONSUMÍVEIS)</v>
      </c>
      <c r="B26" s="336"/>
      <c r="C26" s="336"/>
      <c r="D26" s="336"/>
      <c r="E26" s="336"/>
      <c r="F26" s="336"/>
      <c r="G26" s="337"/>
      <c r="H26" s="345">
        <f>H7</f>
        <v>64.291666666666657</v>
      </c>
      <c r="I26" s="337"/>
    </row>
    <row r="27" spans="1:9" ht="15.6">
      <c r="A27" s="342" t="str">
        <f>A8</f>
        <v>UNIFORMES E EPI'S</v>
      </c>
      <c r="B27" s="336"/>
      <c r="C27" s="336"/>
      <c r="D27" s="336"/>
      <c r="E27" s="336"/>
      <c r="F27" s="336"/>
      <c r="G27" s="337"/>
      <c r="H27" s="345">
        <f>H24</f>
        <v>124.22333333333334</v>
      </c>
      <c r="I27" s="337"/>
    </row>
    <row r="28" spans="1:9" ht="15.6">
      <c r="A28" s="335" t="s">
        <v>147</v>
      </c>
      <c r="B28" s="336"/>
      <c r="C28" s="336"/>
      <c r="D28" s="336"/>
      <c r="E28" s="336"/>
      <c r="F28" s="336"/>
      <c r="G28" s="337"/>
      <c r="H28" s="338">
        <f>SUM(H26:H27)</f>
        <v>188.51499999999999</v>
      </c>
      <c r="I28" s="337"/>
    </row>
    <row r="29" spans="1:9" ht="25.8">
      <c r="A29" s="339" t="s">
        <v>148</v>
      </c>
      <c r="B29" s="340"/>
      <c r="C29" s="340"/>
      <c r="D29" s="340"/>
      <c r="E29" s="340"/>
      <c r="F29" s="340"/>
      <c r="G29" s="340"/>
      <c r="H29" s="340"/>
      <c r="I29" s="341"/>
    </row>
    <row r="30" spans="1:9" ht="15.6">
      <c r="A30" s="342" t="s">
        <v>149</v>
      </c>
      <c r="B30" s="336"/>
      <c r="C30" s="336"/>
      <c r="D30" s="336"/>
      <c r="E30" s="337"/>
      <c r="F30" s="343">
        <v>0</v>
      </c>
      <c r="G30" s="344"/>
      <c r="H30" s="345">
        <f>H28*F30</f>
        <v>0</v>
      </c>
      <c r="I30" s="337"/>
    </row>
    <row r="31" spans="1:9" ht="15.6">
      <c r="A31" s="342" t="s">
        <v>150</v>
      </c>
      <c r="B31" s="336"/>
      <c r="C31" s="336"/>
      <c r="D31" s="336"/>
      <c r="E31" s="337"/>
      <c r="F31" s="343">
        <v>0</v>
      </c>
      <c r="G31" s="344"/>
      <c r="H31" s="345">
        <f>H28*F31</f>
        <v>0</v>
      </c>
      <c r="I31" s="337"/>
    </row>
    <row r="32" spans="1:9" ht="15.6">
      <c r="A32" s="335" t="s">
        <v>151</v>
      </c>
      <c r="B32" s="336"/>
      <c r="C32" s="336"/>
      <c r="D32" s="336"/>
      <c r="E32" s="336"/>
      <c r="F32" s="336"/>
      <c r="G32" s="337"/>
      <c r="H32" s="338">
        <f>SUM(H30:H31)</f>
        <v>0</v>
      </c>
      <c r="I32" s="337"/>
    </row>
  </sheetData>
  <mergeCells count="21">
    <mergeCell ref="A25:I25"/>
    <mergeCell ref="A1:I1"/>
    <mergeCell ref="A2:I2"/>
    <mergeCell ref="A7:G7"/>
    <mergeCell ref="A8:I8"/>
    <mergeCell ref="A24:G24"/>
    <mergeCell ref="A26:G26"/>
    <mergeCell ref="H26:I26"/>
    <mergeCell ref="A27:G27"/>
    <mergeCell ref="H27:I27"/>
    <mergeCell ref="A28:G28"/>
    <mergeCell ref="H28:I28"/>
    <mergeCell ref="A32:G32"/>
    <mergeCell ref="H32:I32"/>
    <mergeCell ref="A29:I29"/>
    <mergeCell ref="A30:E30"/>
    <mergeCell ref="F30:G30"/>
    <mergeCell ref="H30:I30"/>
    <mergeCell ref="A31:E31"/>
    <mergeCell ref="F31:G31"/>
    <mergeCell ref="H31:I3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3"/>
  <dimension ref="A1:I21"/>
  <sheetViews>
    <sheetView showGridLines="0" zoomScale="85" zoomScaleNormal="85" workbookViewId="0">
      <selection activeCell="E23" sqref="E23"/>
    </sheetView>
  </sheetViews>
  <sheetFormatPr defaultRowHeight="14.4"/>
  <cols>
    <col min="1" max="1" width="5.88671875" bestFit="1" customWidth="1"/>
    <col min="2" max="2" width="83.5546875" style="9" bestFit="1" customWidth="1"/>
    <col min="3" max="3" width="22.5546875" bestFit="1" customWidth="1"/>
    <col min="4" max="4" width="14.33203125" bestFit="1" customWidth="1"/>
    <col min="5" max="5" width="13.6640625" bestFit="1" customWidth="1"/>
    <col min="6" max="6" width="10.33203125" bestFit="1" customWidth="1"/>
    <col min="7" max="7" width="18.6640625" bestFit="1" customWidth="1"/>
    <col min="8" max="8" width="12.33203125" bestFit="1" customWidth="1"/>
    <col min="9" max="9" width="25.88671875" bestFit="1" customWidth="1"/>
  </cols>
  <sheetData>
    <row r="1" spans="1:9" ht="63.6">
      <c r="A1" s="351" t="s">
        <v>152</v>
      </c>
      <c r="B1" s="352"/>
      <c r="C1" s="352"/>
      <c r="D1" s="352"/>
      <c r="E1" s="352"/>
      <c r="F1" s="352"/>
      <c r="G1" s="352"/>
      <c r="H1" s="352"/>
      <c r="I1" s="353"/>
    </row>
    <row r="2" spans="1:9" ht="18">
      <c r="A2" s="354" t="s">
        <v>111</v>
      </c>
      <c r="B2" s="355"/>
      <c r="C2" s="355"/>
      <c r="D2" s="355"/>
      <c r="E2" s="355"/>
      <c r="F2" s="355"/>
      <c r="G2" s="355"/>
      <c r="H2" s="355"/>
      <c r="I2" s="356"/>
    </row>
    <row r="3" spans="1:9" ht="15.6">
      <c r="A3" s="44" t="s">
        <v>112</v>
      </c>
      <c r="B3" s="23" t="s">
        <v>113</v>
      </c>
      <c r="C3" s="41" t="s">
        <v>114</v>
      </c>
      <c r="D3" s="42" t="s">
        <v>115</v>
      </c>
      <c r="E3" s="43" t="s">
        <v>116</v>
      </c>
      <c r="F3" s="43" t="s">
        <v>117</v>
      </c>
      <c r="G3" s="41" t="s">
        <v>118</v>
      </c>
      <c r="H3" s="41" t="s">
        <v>119</v>
      </c>
      <c r="I3" s="45" t="s">
        <v>120</v>
      </c>
    </row>
    <row r="4" spans="1:9" ht="15.6">
      <c r="A4" s="46">
        <v>1</v>
      </c>
      <c r="B4" s="28" t="s">
        <v>124</v>
      </c>
      <c r="C4" s="27" t="s">
        <v>122</v>
      </c>
      <c r="D4" s="30">
        <v>1</v>
      </c>
      <c r="E4" s="31">
        <v>20</v>
      </c>
      <c r="F4" s="31">
        <f t="shared" ref="F4:F6" si="0">E4*D4</f>
        <v>20</v>
      </c>
      <c r="G4" s="30">
        <v>12</v>
      </c>
      <c r="H4" s="31">
        <f t="shared" ref="H4:H6" si="1">F4/G4</f>
        <v>1.6666666666666667</v>
      </c>
      <c r="I4" s="47" t="s">
        <v>125</v>
      </c>
    </row>
    <row r="5" spans="1:9" ht="15.6">
      <c r="A5" s="46">
        <v>2</v>
      </c>
      <c r="B5" s="34" t="s">
        <v>126</v>
      </c>
      <c r="C5" s="27" t="s">
        <v>127</v>
      </c>
      <c r="D5" s="30">
        <v>2</v>
      </c>
      <c r="E5" s="31">
        <v>17.899999999999999</v>
      </c>
      <c r="F5" s="31">
        <f t="shared" si="0"/>
        <v>35.799999999999997</v>
      </c>
      <c r="G5" s="30">
        <v>1</v>
      </c>
      <c r="H5" s="31">
        <f t="shared" si="1"/>
        <v>35.799999999999997</v>
      </c>
      <c r="I5" s="47" t="s">
        <v>128</v>
      </c>
    </row>
    <row r="6" spans="1:9" ht="57.6">
      <c r="A6" s="46">
        <v>3</v>
      </c>
      <c r="B6" s="34" t="s">
        <v>153</v>
      </c>
      <c r="C6" s="27" t="s">
        <v>122</v>
      </c>
      <c r="D6" s="30">
        <v>1</v>
      </c>
      <c r="E6" s="31">
        <v>53.65</v>
      </c>
      <c r="F6" s="31">
        <f t="shared" si="0"/>
        <v>53.65</v>
      </c>
      <c r="G6" s="30">
        <v>2</v>
      </c>
      <c r="H6" s="31">
        <f t="shared" si="1"/>
        <v>26.824999999999999</v>
      </c>
      <c r="I6" s="47" t="s">
        <v>123</v>
      </c>
    </row>
    <row r="7" spans="1:9" ht="15.6">
      <c r="A7" s="357" t="s">
        <v>32</v>
      </c>
      <c r="B7" s="336"/>
      <c r="C7" s="336"/>
      <c r="D7" s="336"/>
      <c r="E7" s="336"/>
      <c r="F7" s="336"/>
      <c r="G7" s="337"/>
      <c r="H7" s="43">
        <f>SUM(H4:H6)</f>
        <v>64.291666666666657</v>
      </c>
      <c r="I7" s="47"/>
    </row>
    <row r="8" spans="1:9" ht="25.8">
      <c r="A8" s="358" t="s">
        <v>129</v>
      </c>
      <c r="B8" s="336"/>
      <c r="C8" s="336"/>
      <c r="D8" s="336"/>
      <c r="E8" s="336"/>
      <c r="F8" s="336"/>
      <c r="G8" s="336"/>
      <c r="H8" s="336"/>
      <c r="I8" s="359"/>
    </row>
    <row r="9" spans="1:9" ht="15.6">
      <c r="A9" s="44" t="s">
        <v>112</v>
      </c>
      <c r="B9" s="23" t="s">
        <v>113</v>
      </c>
      <c r="C9" s="41" t="s">
        <v>114</v>
      </c>
      <c r="D9" s="42" t="s">
        <v>115</v>
      </c>
      <c r="E9" s="43" t="s">
        <v>116</v>
      </c>
      <c r="F9" s="43" t="s">
        <v>117</v>
      </c>
      <c r="G9" s="41" t="s">
        <v>118</v>
      </c>
      <c r="H9" s="41" t="s">
        <v>119</v>
      </c>
      <c r="I9" s="45" t="s">
        <v>120</v>
      </c>
    </row>
    <row r="10" spans="1:9" ht="15.6">
      <c r="A10" s="46">
        <v>1</v>
      </c>
      <c r="B10" s="34" t="s">
        <v>130</v>
      </c>
      <c r="C10" s="27" t="s">
        <v>122</v>
      </c>
      <c r="D10" s="30">
        <v>2</v>
      </c>
      <c r="E10" s="31">
        <v>90</v>
      </c>
      <c r="F10" s="31">
        <f t="shared" ref="F10:F20" si="2">E10*D10</f>
        <v>180</v>
      </c>
      <c r="G10" s="30">
        <v>6</v>
      </c>
      <c r="H10" s="31">
        <f t="shared" ref="H10:H20" si="3">F10/G10</f>
        <v>30</v>
      </c>
      <c r="I10" s="47" t="s">
        <v>131</v>
      </c>
    </row>
    <row r="11" spans="1:9" ht="15.6">
      <c r="A11" s="46">
        <v>2</v>
      </c>
      <c r="B11" s="28" t="s">
        <v>132</v>
      </c>
      <c r="C11" s="27" t="s">
        <v>122</v>
      </c>
      <c r="D11" s="30">
        <v>2</v>
      </c>
      <c r="E11" s="31">
        <v>40</v>
      </c>
      <c r="F11" s="31">
        <f t="shared" si="2"/>
        <v>80</v>
      </c>
      <c r="G11" s="30">
        <v>6</v>
      </c>
      <c r="H11" s="31">
        <f t="shared" si="3"/>
        <v>13.333333333333334</v>
      </c>
      <c r="I11" s="47" t="s">
        <v>131</v>
      </c>
    </row>
    <row r="12" spans="1:9" ht="15.6">
      <c r="A12" s="46">
        <v>3</v>
      </c>
      <c r="B12" s="28" t="s">
        <v>133</v>
      </c>
      <c r="C12" s="27" t="s">
        <v>122</v>
      </c>
      <c r="D12" s="30">
        <v>1</v>
      </c>
      <c r="E12" s="31">
        <v>54.72</v>
      </c>
      <c r="F12" s="31">
        <f t="shared" si="2"/>
        <v>54.72</v>
      </c>
      <c r="G12" s="30">
        <v>6</v>
      </c>
      <c r="H12" s="31">
        <f t="shared" si="3"/>
        <v>9.1199999999999992</v>
      </c>
      <c r="I12" s="47" t="s">
        <v>131</v>
      </c>
    </row>
    <row r="13" spans="1:9" ht="15.6">
      <c r="A13" s="46">
        <v>4</v>
      </c>
      <c r="B13" s="28" t="s">
        <v>134</v>
      </c>
      <c r="C13" s="27" t="s">
        <v>135</v>
      </c>
      <c r="D13" s="30">
        <v>1</v>
      </c>
      <c r="E13" s="31">
        <v>70.459999999999994</v>
      </c>
      <c r="F13" s="31">
        <f t="shared" si="2"/>
        <v>70.459999999999994</v>
      </c>
      <c r="G13" s="30">
        <v>6</v>
      </c>
      <c r="H13" s="31">
        <f t="shared" si="3"/>
        <v>11.743333333333332</v>
      </c>
      <c r="I13" s="47" t="s">
        <v>131</v>
      </c>
    </row>
    <row r="14" spans="1:9" ht="28.8">
      <c r="A14" s="46">
        <v>5</v>
      </c>
      <c r="B14" s="34" t="s">
        <v>136</v>
      </c>
      <c r="C14" s="27" t="s">
        <v>122</v>
      </c>
      <c r="D14" s="30">
        <v>1</v>
      </c>
      <c r="E14" s="31">
        <v>6.08</v>
      </c>
      <c r="F14" s="31">
        <f t="shared" si="2"/>
        <v>6.08</v>
      </c>
      <c r="G14" s="30">
        <v>12</v>
      </c>
      <c r="H14" s="31">
        <f t="shared" si="3"/>
        <v>0.50666666666666671</v>
      </c>
      <c r="I14" s="47" t="s">
        <v>125</v>
      </c>
    </row>
    <row r="15" spans="1:9" ht="15.6">
      <c r="A15" s="46">
        <v>6</v>
      </c>
      <c r="B15" s="28" t="s">
        <v>154</v>
      </c>
      <c r="C15" s="27" t="s">
        <v>135</v>
      </c>
      <c r="D15" s="30">
        <v>1</v>
      </c>
      <c r="E15" s="31">
        <v>25.9</v>
      </c>
      <c r="F15" s="31">
        <f t="shared" si="2"/>
        <v>25.9</v>
      </c>
      <c r="G15" s="30">
        <v>6</v>
      </c>
      <c r="H15" s="31">
        <f t="shared" si="3"/>
        <v>4.3166666666666664</v>
      </c>
      <c r="I15" s="47" t="s">
        <v>131</v>
      </c>
    </row>
    <row r="16" spans="1:9" ht="15.6">
      <c r="A16" s="46">
        <v>7</v>
      </c>
      <c r="B16" s="34" t="s">
        <v>155</v>
      </c>
      <c r="C16" s="27" t="s">
        <v>135</v>
      </c>
      <c r="D16" s="30">
        <v>1</v>
      </c>
      <c r="E16" s="31">
        <v>2.5</v>
      </c>
      <c r="F16" s="31">
        <f t="shared" si="2"/>
        <v>2.5</v>
      </c>
      <c r="G16" s="30">
        <v>6</v>
      </c>
      <c r="H16" s="31">
        <f t="shared" si="3"/>
        <v>0.41666666666666669</v>
      </c>
      <c r="I16" s="47" t="s">
        <v>131</v>
      </c>
    </row>
    <row r="17" spans="1:9" ht="15.6">
      <c r="A17" s="46">
        <v>8</v>
      </c>
      <c r="B17" s="34" t="s">
        <v>156</v>
      </c>
      <c r="C17" s="27" t="s">
        <v>122</v>
      </c>
      <c r="D17" s="30">
        <v>1</v>
      </c>
      <c r="E17" s="31">
        <v>133.75</v>
      </c>
      <c r="F17" s="31">
        <f t="shared" si="2"/>
        <v>133.75</v>
      </c>
      <c r="G17" s="30">
        <v>12</v>
      </c>
      <c r="H17" s="31">
        <f t="shared" si="3"/>
        <v>11.145833333333334</v>
      </c>
      <c r="I17" s="47" t="s">
        <v>125</v>
      </c>
    </row>
    <row r="18" spans="1:9" ht="15.6">
      <c r="A18" s="46">
        <v>9</v>
      </c>
      <c r="B18" s="34" t="s">
        <v>157</v>
      </c>
      <c r="C18" s="27" t="s">
        <v>122</v>
      </c>
      <c r="D18" s="30">
        <v>1</v>
      </c>
      <c r="E18" s="31">
        <v>8.5</v>
      </c>
      <c r="F18" s="31">
        <f t="shared" si="2"/>
        <v>8.5</v>
      </c>
      <c r="G18" s="30">
        <v>6</v>
      </c>
      <c r="H18" s="31">
        <f t="shared" si="3"/>
        <v>1.4166666666666667</v>
      </c>
      <c r="I18" s="47" t="s">
        <v>131</v>
      </c>
    </row>
    <row r="19" spans="1:9" ht="15.6">
      <c r="A19" s="46">
        <v>10</v>
      </c>
      <c r="B19" s="34" t="s">
        <v>158</v>
      </c>
      <c r="C19" s="27" t="s">
        <v>122</v>
      </c>
      <c r="D19" s="30">
        <v>1</v>
      </c>
      <c r="E19" s="31">
        <v>15</v>
      </c>
      <c r="F19" s="31">
        <f t="shared" si="2"/>
        <v>15</v>
      </c>
      <c r="G19" s="30">
        <v>6</v>
      </c>
      <c r="H19" s="31">
        <f t="shared" si="3"/>
        <v>2.5</v>
      </c>
      <c r="I19" s="47" t="s">
        <v>131</v>
      </c>
    </row>
    <row r="20" spans="1:9" ht="15.6">
      <c r="A20" s="46">
        <v>11</v>
      </c>
      <c r="B20" s="34" t="s">
        <v>159</v>
      </c>
      <c r="C20" s="27" t="s">
        <v>122</v>
      </c>
      <c r="D20" s="30">
        <v>1</v>
      </c>
      <c r="E20" s="31">
        <v>20.03</v>
      </c>
      <c r="F20" s="31">
        <f t="shared" si="2"/>
        <v>20.03</v>
      </c>
      <c r="G20" s="30">
        <v>6</v>
      </c>
      <c r="H20" s="31">
        <f t="shared" si="3"/>
        <v>3.3383333333333334</v>
      </c>
      <c r="I20" s="47" t="s">
        <v>131</v>
      </c>
    </row>
    <row r="21" spans="1:9" ht="16.2" thickBot="1">
      <c r="A21" s="360" t="s">
        <v>32</v>
      </c>
      <c r="B21" s="361"/>
      <c r="C21" s="361"/>
      <c r="D21" s="361"/>
      <c r="E21" s="361"/>
      <c r="F21" s="361"/>
      <c r="G21" s="362"/>
      <c r="H21" s="48">
        <f>SUM(H10:H20)</f>
        <v>87.837499999999991</v>
      </c>
      <c r="I21" s="49"/>
    </row>
  </sheetData>
  <mergeCells count="5">
    <mergeCell ref="A1:I1"/>
    <mergeCell ref="A2:I2"/>
    <mergeCell ref="A7:G7"/>
    <mergeCell ref="A8:I8"/>
    <mergeCell ref="A21:G2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7">
    <tabColor rgb="FF00B050"/>
  </sheetPr>
  <dimension ref="A1:BL27"/>
  <sheetViews>
    <sheetView showGridLines="0" zoomScale="130" zoomScaleNormal="130" workbookViewId="0">
      <selection activeCell="B2" sqref="B2"/>
    </sheetView>
  </sheetViews>
  <sheetFormatPr defaultRowHeight="14.4"/>
  <cols>
    <col min="1" max="1" width="52.109375" bestFit="1" customWidth="1"/>
    <col min="2" max="2" width="14.88671875" bestFit="1" customWidth="1"/>
    <col min="3" max="3" width="11.5546875" bestFit="1" customWidth="1"/>
    <col min="4" max="4" width="14.5546875" bestFit="1" customWidth="1"/>
    <col min="5" max="64" width="12.6640625" bestFit="1" customWidth="1"/>
  </cols>
  <sheetData>
    <row r="1" spans="1:64" ht="15.6">
      <c r="A1" s="183" t="s">
        <v>162</v>
      </c>
      <c r="B1" s="184" t="s">
        <v>236</v>
      </c>
      <c r="C1" s="184" t="s">
        <v>239</v>
      </c>
      <c r="D1" s="184" t="s">
        <v>238</v>
      </c>
      <c r="E1" s="203">
        <v>45292</v>
      </c>
      <c r="F1" s="203">
        <v>45323</v>
      </c>
      <c r="G1" s="203">
        <v>45352</v>
      </c>
      <c r="H1" s="203">
        <v>45383</v>
      </c>
      <c r="I1" s="203">
        <v>45413</v>
      </c>
      <c r="J1" s="203">
        <v>45444</v>
      </c>
      <c r="K1" s="203">
        <v>45474</v>
      </c>
      <c r="L1" s="203">
        <v>45505</v>
      </c>
      <c r="M1" s="203">
        <v>45536</v>
      </c>
      <c r="N1" s="203">
        <v>45566</v>
      </c>
      <c r="O1" s="203">
        <v>45597</v>
      </c>
      <c r="P1" s="203">
        <v>45627</v>
      </c>
      <c r="Q1" s="203">
        <v>45658</v>
      </c>
      <c r="R1" s="203">
        <v>45689</v>
      </c>
      <c r="S1" s="203">
        <v>45717</v>
      </c>
      <c r="T1" s="203">
        <v>45748</v>
      </c>
      <c r="U1" s="203">
        <v>45778</v>
      </c>
      <c r="V1" s="203">
        <v>45809</v>
      </c>
      <c r="W1" s="203">
        <v>45839</v>
      </c>
      <c r="X1" s="203">
        <v>45870</v>
      </c>
      <c r="Y1" s="203">
        <v>45901</v>
      </c>
      <c r="Z1" s="203">
        <v>45931</v>
      </c>
      <c r="AA1" s="203">
        <v>45962</v>
      </c>
      <c r="AB1" s="203">
        <v>45992</v>
      </c>
      <c r="AC1" s="203">
        <v>46023</v>
      </c>
      <c r="AD1" s="203">
        <v>46054</v>
      </c>
      <c r="AE1" s="203">
        <v>46082</v>
      </c>
      <c r="AF1" s="203">
        <v>46113</v>
      </c>
      <c r="AG1" s="203">
        <v>46143</v>
      </c>
      <c r="AH1" s="203">
        <v>46174</v>
      </c>
      <c r="AI1" s="203">
        <v>46204</v>
      </c>
      <c r="AJ1" s="203">
        <v>46235</v>
      </c>
      <c r="AK1" s="203">
        <v>46266</v>
      </c>
      <c r="AL1" s="203">
        <v>46296</v>
      </c>
      <c r="AM1" s="203">
        <v>46327</v>
      </c>
      <c r="AN1" s="203">
        <v>46357</v>
      </c>
      <c r="AO1" s="203">
        <v>46388</v>
      </c>
      <c r="AP1" s="203">
        <v>46419</v>
      </c>
      <c r="AQ1" s="203">
        <v>46447</v>
      </c>
      <c r="AR1" s="203">
        <v>46478</v>
      </c>
      <c r="AS1" s="203">
        <v>46508</v>
      </c>
      <c r="AT1" s="203">
        <v>46539</v>
      </c>
      <c r="AU1" s="203">
        <v>46569</v>
      </c>
      <c r="AV1" s="203">
        <v>46600</v>
      </c>
      <c r="AW1" s="203">
        <v>46631</v>
      </c>
      <c r="AX1" s="203">
        <v>46661</v>
      </c>
      <c r="AY1" s="203">
        <v>46692</v>
      </c>
      <c r="AZ1" s="203">
        <v>46722</v>
      </c>
      <c r="BA1" s="203">
        <v>46753</v>
      </c>
      <c r="BB1" s="203">
        <v>46784</v>
      </c>
      <c r="BC1" s="203">
        <v>46813</v>
      </c>
      <c r="BD1" s="203">
        <v>46844</v>
      </c>
      <c r="BE1" s="203">
        <v>46874</v>
      </c>
      <c r="BF1" s="203">
        <v>46905</v>
      </c>
      <c r="BG1" s="203">
        <v>46935</v>
      </c>
      <c r="BH1" s="203">
        <v>46966</v>
      </c>
      <c r="BI1" s="203">
        <v>46997</v>
      </c>
      <c r="BJ1" s="203">
        <v>47027</v>
      </c>
      <c r="BK1" s="203">
        <v>47058</v>
      </c>
      <c r="BL1" s="203">
        <v>47088</v>
      </c>
    </row>
    <row r="2" spans="1:64">
      <c r="A2" s="185" t="s">
        <v>200</v>
      </c>
      <c r="B2" s="143" t="s">
        <v>167</v>
      </c>
      <c r="C2" s="143" t="s">
        <v>106</v>
      </c>
      <c r="D2" s="188">
        <f t="shared" ref="D2:D27" ca="1" si="0">SUM(E2:BL2)</f>
        <v>0</v>
      </c>
      <c r="E2" s="188">
        <f ca="1">IFERROR(IF(INDEX(CHEK_LIST_PFG!$C$2:$Z$14,MATCH(E$1, CHEK_LIST_PFG!$B$2:$B$14, 0),MATCH($B2, CHEK_LIST_PFG!$C$1:$Z$1, 0))="NÃO",INDIRECT("Base_Dados!"&amp;ADDRESS(MATCH($A2, PLANILHA_ZEDOCA!$B$43:$B$131, 0)+5,MATCH($C2, PLANILHA_ZEDOCA!$C$41:$X$41, 0)+1)), 0), 0)</f>
        <v>0</v>
      </c>
      <c r="F2" s="188">
        <f ca="1">IFERROR(IF(INDEX(CHEK_LIST_PFG!$C$2:$Z$14,MATCH(F$1, CHEK_LIST_PFG!$B$2:$B$14, 0),MATCH($B2, CHEK_LIST_PFG!$C$1:$Z$1, 0))="NÃO",INDIRECT("Base_Dados!"&amp;ADDRESS(MATCH($A2, PLANILHA_ZEDOCA!$B$43:$B$131, 0)+5,MATCH($C2, PLANILHA_ZEDOCA!$C$41:$X$41, 0)+1)), 0), 0)</f>
        <v>0</v>
      </c>
      <c r="G2" s="188">
        <f ca="1">IFERROR(IF(INDEX(CHEK_LIST_PFG!$C$2:$Z$14,MATCH(G$1, CHEK_LIST_PFG!$B$2:$B$14, 0),MATCH($B2, CHEK_LIST_PFG!$C$1:$Z$1, 0))="NÃO",INDIRECT("Base_Dados!"&amp;ADDRESS(MATCH($A2, PLANILHA_ZEDOCA!$B$43:$B$131, 0)+5,MATCH($C2, PLANILHA_ZEDOCA!$C$41:$X$41, 0)+1)), 0), 0)</f>
        <v>0</v>
      </c>
      <c r="H2" s="188">
        <f ca="1">IFERROR(IF(INDEX(CHEK_LIST_PFG!$C$2:$Z$14,MATCH(H$1, CHEK_LIST_PFG!$B$2:$B$14, 0),MATCH($B2, CHEK_LIST_PFG!$C$1:$Z$1, 0))="NÃO",INDIRECT("Base_Dados!"&amp;ADDRESS(MATCH($A2, PLANILHA_ZEDOCA!$B$43:$B$131, 0)+5,MATCH($C2, PLANILHA_ZEDOCA!$C$41:$X$41, 0)+1)), 0), 0)</f>
        <v>0</v>
      </c>
      <c r="I2" s="188">
        <f ca="1">IFERROR(IF(INDEX(CHEK_LIST_PFG!$C$2:$Z$14,MATCH(I$1, CHEK_LIST_PFG!$B$2:$B$14, 0),MATCH($B2, CHEK_LIST_PFG!$C$1:$Z$1, 0))="NÃO",INDIRECT("Base_Dados!"&amp;ADDRESS(MATCH($A2, PLANILHA_ZEDOCA!$B$43:$B$131, 0)+5,MATCH($C2, PLANILHA_ZEDOCA!$C$41:$X$41, 0)+1)), 0), 0)</f>
        <v>0</v>
      </c>
      <c r="J2" s="188">
        <f ca="1">IFERROR(IF(INDEX(CHEK_LIST_PFG!$C$2:$Z$14,MATCH(J$1, CHEK_LIST_PFG!$B$2:$B$14, 0),MATCH($B2, CHEK_LIST_PFG!$C$1:$Z$1, 0))="NÃO",INDIRECT("Base_Dados!"&amp;ADDRESS(MATCH($A2, PLANILHA_ZEDOCA!$B$43:$B$131, 0)+5,MATCH($C2, PLANILHA_ZEDOCA!$C$41:$X$41, 0)+1)), 0), 0)</f>
        <v>0</v>
      </c>
      <c r="K2" s="188">
        <f ca="1">IFERROR(IF(INDEX(CHEK_LIST_PFG!$C$2:$Z$14,MATCH(K$1, CHEK_LIST_PFG!$B$2:$B$14, 0),MATCH($B2, CHEK_LIST_PFG!$C$1:$Z$1, 0))="NÃO",INDIRECT("Base_Dados!"&amp;ADDRESS(MATCH($A2, PLANILHA_ZEDOCA!$B$43:$B$131, 0)+5,MATCH($C2, PLANILHA_ZEDOCA!$C$41:$X$41, 0)+1)), 0), 0)</f>
        <v>0</v>
      </c>
      <c r="L2" s="188">
        <f ca="1">IFERROR(IF(INDEX(CHEK_LIST_PFG!$C$2:$Z$14,MATCH(L$1, CHEK_LIST_PFG!$B$2:$B$14, 0),MATCH($B2, CHEK_LIST_PFG!$C$1:$Z$1, 0))="NÃO",INDIRECT("Base_Dados!"&amp;ADDRESS(MATCH($A2, PLANILHA_ZEDOCA!$B$43:$B$131, 0)+5,MATCH($C2, PLANILHA_ZEDOCA!$C$41:$X$41, 0)+1)), 0), 0)</f>
        <v>0</v>
      </c>
      <c r="M2" s="188">
        <f ca="1">IFERROR(IF(INDEX(CHEK_LIST_PFG!$C$2:$Z$14,MATCH(M$1, CHEK_LIST_PFG!$B$2:$B$14, 0),MATCH($B2, CHEK_LIST_PFG!$C$1:$Z$1, 0))="NÃO",INDIRECT("Base_Dados!"&amp;ADDRESS(MATCH($A2, PLANILHA_ZEDOCA!$B$43:$B$131, 0)+5,MATCH($C2, PLANILHA_ZEDOCA!$C$41:$X$41, 0)+1)), 0), 0)</f>
        <v>0</v>
      </c>
      <c r="N2" s="188">
        <f ca="1">IFERROR(IF(INDEX(CHEK_LIST_PFG!$C$2:$Z$14,MATCH(N$1, CHEK_LIST_PFG!$B$2:$B$14, 0),MATCH($B2, CHEK_LIST_PFG!$C$1:$Z$1, 0))="NÃO",INDIRECT("Base_Dados!"&amp;ADDRESS(MATCH($A2, PLANILHA_ZEDOCA!$B$43:$B$131, 0)+5,MATCH($C2, PLANILHA_ZEDOCA!$C$41:$X$41, 0)+1)), 0), 0)</f>
        <v>0</v>
      </c>
      <c r="O2" s="188">
        <f ca="1">IFERROR(IF(INDEX(CHEK_LIST_PFG!$C$2:$Z$14,MATCH(O$1, CHEK_LIST_PFG!$B$2:$B$14, 0),MATCH($B2, CHEK_LIST_PFG!$C$1:$Z$1, 0))="NÃO",INDIRECT("Base_Dados!"&amp;ADDRESS(MATCH($A2, PLANILHA_ZEDOCA!$B$43:$B$131, 0)+5,MATCH($C2, PLANILHA_ZEDOCA!$C$41:$X$41, 0)+1)), 0), 0)</f>
        <v>0</v>
      </c>
      <c r="P2" s="188">
        <f ca="1">IFERROR(IF(INDEX(CHEK_LIST_PFG!$C$2:$Z$14,MATCH(P$1, CHEK_LIST_PFG!$B$2:$B$14, 0),MATCH($B2, CHEK_LIST_PFG!$C$1:$Z$1, 0))="NÃO",INDIRECT("Base_Dados!"&amp;ADDRESS(MATCH($A2, PLANILHA_ZEDOCA!$B$43:$B$131, 0)+5,MATCH($C2, PLANILHA_ZEDOCA!$C$41:$X$41, 0)+1)), 0), 0)</f>
        <v>0</v>
      </c>
      <c r="Q2" s="188">
        <f ca="1">IFERROR(IF(INDEX(CHEK_LIST_PFG!$C$2:$Z$14,MATCH(Q$1, CHEK_LIST_PFG!$B$2:$B$14, 0),MATCH($B2, CHEK_LIST_PFG!$C$1:$Z$1, 0))="NÃO",INDIRECT("Base_Dados!"&amp;ADDRESS(MATCH($A2, PLANILHA_ZEDOCA!$B$43:$B$131, 0)+5,MATCH($C2, PLANILHA_ZEDOCA!$C$41:$X$41, 0)+1)), 0), 0)</f>
        <v>0</v>
      </c>
      <c r="R2" s="188">
        <f ca="1">IFERROR(IF(INDEX(CHEK_LIST_PFG!$C$2:$Z$14,MATCH(R$1, CHEK_LIST_PFG!$B$2:$B$14, 0),MATCH($B2, CHEK_LIST_PFG!$C$1:$Z$1, 0))="NÃO",INDIRECT("Base_Dados!"&amp;ADDRESS(MATCH($A2, PLANILHA_ZEDOCA!$B$43:$B$131, 0)+5,MATCH($C2, PLANILHA_ZEDOCA!$C$41:$X$41, 0)+1)), 0), 0)</f>
        <v>0</v>
      </c>
      <c r="S2" s="188">
        <f ca="1">IFERROR(IF(INDEX(CHEK_LIST_PFG!$C$2:$Z$14,MATCH(S$1, CHEK_LIST_PFG!$B$2:$B$14, 0),MATCH($B2, CHEK_LIST_PFG!$C$1:$Z$1, 0))="NÃO",INDIRECT("Base_Dados!"&amp;ADDRESS(MATCH($A2, PLANILHA_ZEDOCA!$B$43:$B$131, 0)+5,MATCH($C2, PLANILHA_ZEDOCA!$C$41:$X$41, 0)+1)), 0), 0)</f>
        <v>0</v>
      </c>
      <c r="T2" s="188">
        <f ca="1">IFERROR(IF(INDEX(CHEK_LIST_PFG!$C$2:$Z$14,MATCH(T$1, CHEK_LIST_PFG!$B$2:$B$14, 0),MATCH($B2, CHEK_LIST_PFG!$C$1:$Z$1, 0))="NÃO",INDIRECT("Base_Dados!"&amp;ADDRESS(MATCH($A2, PLANILHA_ZEDOCA!$B$43:$B$131, 0)+5,MATCH($C2, PLANILHA_ZEDOCA!$C$41:$X$41, 0)+1)), 0), 0)</f>
        <v>0</v>
      </c>
      <c r="U2" s="188">
        <f ca="1">IFERROR(IF(INDEX(CHEK_LIST_PFG!$C$2:$Z$14,MATCH(U$1, CHEK_LIST_PFG!$B$2:$B$14, 0),MATCH($B2, CHEK_LIST_PFG!$C$1:$Z$1, 0))="NÃO",INDIRECT("Base_Dados!"&amp;ADDRESS(MATCH($A2, PLANILHA_ZEDOCA!$B$43:$B$131, 0)+5,MATCH($C2, PLANILHA_ZEDOCA!$C$41:$X$41, 0)+1)), 0), 0)</f>
        <v>0</v>
      </c>
      <c r="V2" s="188">
        <f ca="1">IFERROR(IF(INDEX(CHEK_LIST_PFG!$C$2:$Z$14,MATCH(V$1, CHEK_LIST_PFG!$B$2:$B$14, 0),MATCH($B2, CHEK_LIST_PFG!$C$1:$Z$1, 0))="NÃO",INDIRECT("Base_Dados!"&amp;ADDRESS(MATCH($A2, PLANILHA_ZEDOCA!$B$43:$B$131, 0)+5,MATCH($C2, PLANILHA_ZEDOCA!$C$41:$X$41, 0)+1)), 0), 0)</f>
        <v>0</v>
      </c>
      <c r="W2" s="188">
        <f ca="1">IFERROR(IF(INDEX(CHEK_LIST_PFG!$C$2:$Z$14,MATCH(W$1, CHEK_LIST_PFG!$B$2:$B$14, 0),MATCH($B2, CHEK_LIST_PFG!$C$1:$Z$1, 0))="NÃO",INDIRECT("Base_Dados!"&amp;ADDRESS(MATCH($A2, PLANILHA_ZEDOCA!$B$43:$B$131, 0)+5,MATCH($C2, PLANILHA_ZEDOCA!$C$41:$X$41, 0)+1)), 0), 0)</f>
        <v>0</v>
      </c>
      <c r="X2" s="188">
        <f ca="1">IFERROR(IF(INDEX(CHEK_LIST_PFG!$C$2:$Z$14,MATCH(X$1, CHEK_LIST_PFG!$B$2:$B$14, 0),MATCH($B2, CHEK_LIST_PFG!$C$1:$Z$1, 0))="NÃO",INDIRECT("Base_Dados!"&amp;ADDRESS(MATCH($A2, PLANILHA_ZEDOCA!$B$43:$B$131, 0)+5,MATCH($C2, PLANILHA_ZEDOCA!$C$41:$X$41, 0)+1)), 0), 0)</f>
        <v>0</v>
      </c>
      <c r="Y2" s="188">
        <f ca="1">IFERROR(IF(INDEX(CHEK_LIST_PFG!$C$2:$Z$14,MATCH(Y$1, CHEK_LIST_PFG!$B$2:$B$14, 0),MATCH($B2, CHEK_LIST_PFG!$C$1:$Z$1, 0))="NÃO",INDIRECT("Base_Dados!"&amp;ADDRESS(MATCH($A2, PLANILHA_ZEDOCA!$B$43:$B$131, 0)+5,MATCH($C2, PLANILHA_ZEDOCA!$C$41:$X$41, 0)+1)), 0), 0)</f>
        <v>0</v>
      </c>
      <c r="Z2" s="188">
        <f ca="1">IFERROR(IF(INDEX(CHEK_LIST_PFG!$C$2:$Z$14,MATCH(Z$1, CHEK_LIST_PFG!$B$2:$B$14, 0),MATCH($B2, CHEK_LIST_PFG!$C$1:$Z$1, 0))="NÃO",INDIRECT("Base_Dados!"&amp;ADDRESS(MATCH($A2, PLANILHA_ZEDOCA!$B$43:$B$131, 0)+5,MATCH($C2, PLANILHA_ZEDOCA!$C$41:$X$41, 0)+1)), 0), 0)</f>
        <v>0</v>
      </c>
      <c r="AA2" s="188">
        <f ca="1">IFERROR(IF(INDEX(CHEK_LIST_PFG!$C$2:$Z$14,MATCH(AA$1, CHEK_LIST_PFG!$B$2:$B$14, 0),MATCH($B2, CHEK_LIST_PFG!$C$1:$Z$1, 0))="NÃO",INDIRECT("Base_Dados!"&amp;ADDRESS(MATCH($A2, PLANILHA_ZEDOCA!$B$43:$B$131, 0)+5,MATCH($C2, PLANILHA_ZEDOCA!$C$41:$X$41, 0)+1)), 0), 0)</f>
        <v>0</v>
      </c>
      <c r="AB2" s="188">
        <f ca="1">IFERROR(IF(INDEX(CHEK_LIST_PFG!$C$2:$Z$14,MATCH(AB$1, CHEK_LIST_PFG!$B$2:$B$14, 0),MATCH($B2, CHEK_LIST_PFG!$C$1:$Z$1, 0))="NÃO",INDIRECT("Base_Dados!"&amp;ADDRESS(MATCH($A2, PLANILHA_ZEDOCA!$B$43:$B$131, 0)+5,MATCH($C2, PLANILHA_ZEDOCA!$C$41:$X$41, 0)+1)), 0), 0)</f>
        <v>0</v>
      </c>
      <c r="AC2" s="188">
        <f ca="1">IFERROR(IF(INDEX(CHEK_LIST_PFG!$C$2:$Z$14,MATCH(AC$1, CHEK_LIST_PFG!$B$2:$B$14, 0),MATCH($B2, CHEK_LIST_PFG!$C$1:$Z$1, 0))="NÃO",INDIRECT("Base_Dados!"&amp;ADDRESS(MATCH($A2, PLANILHA_ZEDOCA!$B$43:$B$131, 0)+5,MATCH($C2, PLANILHA_ZEDOCA!$C$41:$X$41, 0)+1)), 0), 0)</f>
        <v>0</v>
      </c>
      <c r="AD2" s="188">
        <f ca="1">IFERROR(IF(INDEX(CHEK_LIST_PFG!$C$2:$Z$14,MATCH(AD$1, CHEK_LIST_PFG!$B$2:$B$14, 0),MATCH($B2, CHEK_LIST_PFG!$C$1:$Z$1, 0))="NÃO",INDIRECT("Base_Dados!"&amp;ADDRESS(MATCH($A2, PLANILHA_ZEDOCA!$B$43:$B$131, 0)+5,MATCH($C2, PLANILHA_ZEDOCA!$C$41:$X$41, 0)+1)), 0), 0)</f>
        <v>0</v>
      </c>
      <c r="AE2" s="188">
        <f ca="1">IFERROR(IF(INDEX(CHEK_LIST_PFG!$C$2:$Z$14,MATCH(AE$1, CHEK_LIST_PFG!$B$2:$B$14, 0),MATCH($B2, CHEK_LIST_PFG!$C$1:$Z$1, 0))="NÃO",INDIRECT("Base_Dados!"&amp;ADDRESS(MATCH($A2, PLANILHA_ZEDOCA!$B$43:$B$131, 0)+5,MATCH($C2, PLANILHA_ZEDOCA!$C$41:$X$41, 0)+1)), 0), 0)</f>
        <v>0</v>
      </c>
      <c r="AF2" s="188">
        <f ca="1">IFERROR(IF(INDEX(CHEK_LIST_PFG!$C$2:$Z$14,MATCH(AF$1, CHEK_LIST_PFG!$B$2:$B$14, 0),MATCH($B2, CHEK_LIST_PFG!$C$1:$Z$1, 0))="NÃO",INDIRECT("Base_Dados!"&amp;ADDRESS(MATCH($A2, PLANILHA_ZEDOCA!$B$43:$B$131, 0)+5,MATCH($C2, PLANILHA_ZEDOCA!$C$41:$X$41, 0)+1)), 0), 0)</f>
        <v>0</v>
      </c>
      <c r="AG2" s="188">
        <f ca="1">IFERROR(IF(INDEX(CHEK_LIST_PFG!$C$2:$Z$14,MATCH(AG$1, CHEK_LIST_PFG!$B$2:$B$14, 0),MATCH($B2, CHEK_LIST_PFG!$C$1:$Z$1, 0))="NÃO",INDIRECT("Base_Dados!"&amp;ADDRESS(MATCH($A2, PLANILHA_ZEDOCA!$B$43:$B$131, 0)+5,MATCH($C2, PLANILHA_ZEDOCA!$C$41:$X$41, 0)+1)), 0), 0)</f>
        <v>0</v>
      </c>
      <c r="AH2" s="188">
        <f ca="1">IFERROR(IF(INDEX(CHEK_LIST_PFG!$C$2:$Z$14,MATCH(AH$1, CHEK_LIST_PFG!$B$2:$B$14, 0),MATCH($B2, CHEK_LIST_PFG!$C$1:$Z$1, 0))="NÃO",INDIRECT("Base_Dados!"&amp;ADDRESS(MATCH($A2, PLANILHA_ZEDOCA!$B$43:$B$131, 0)+5,MATCH($C2, PLANILHA_ZEDOCA!$C$41:$X$41, 0)+1)), 0), 0)</f>
        <v>0</v>
      </c>
      <c r="AI2" s="188">
        <f ca="1">IFERROR(IF(INDEX(CHEK_LIST_PFG!$C$2:$Z$14,MATCH(AI$1, CHEK_LIST_PFG!$B$2:$B$14, 0),MATCH($B2, CHEK_LIST_PFG!$C$1:$Z$1, 0))="NÃO",INDIRECT("Base_Dados!"&amp;ADDRESS(MATCH($A2, PLANILHA_ZEDOCA!$B$43:$B$131, 0)+5,MATCH($C2, PLANILHA_ZEDOCA!$C$41:$X$41, 0)+1)), 0), 0)</f>
        <v>0</v>
      </c>
      <c r="AJ2" s="188">
        <f ca="1">IFERROR(IF(INDEX(CHEK_LIST_PFG!$C$2:$Z$14,MATCH(AJ$1, CHEK_LIST_PFG!$B$2:$B$14, 0),MATCH($B2, CHEK_LIST_PFG!$C$1:$Z$1, 0))="NÃO",INDIRECT("Base_Dados!"&amp;ADDRESS(MATCH($A2, PLANILHA_ZEDOCA!$B$43:$B$131, 0)+5,MATCH($C2, PLANILHA_ZEDOCA!$C$41:$X$41, 0)+1)), 0), 0)</f>
        <v>0</v>
      </c>
      <c r="AK2" s="188">
        <f ca="1">IFERROR(IF(INDEX(CHEK_LIST_PFG!$C$2:$Z$14,MATCH(AK$1, CHEK_LIST_PFG!$B$2:$B$14, 0),MATCH($B2, CHEK_LIST_PFG!$C$1:$Z$1, 0))="NÃO",INDIRECT("Base_Dados!"&amp;ADDRESS(MATCH($A2, PLANILHA_ZEDOCA!$B$43:$B$131, 0)+5,MATCH($C2, PLANILHA_ZEDOCA!$C$41:$X$41, 0)+1)), 0), 0)</f>
        <v>0</v>
      </c>
      <c r="AL2" s="188">
        <f ca="1">IFERROR(IF(INDEX(CHEK_LIST_PFG!$C$2:$Z$14,MATCH(AL$1, CHEK_LIST_PFG!$B$2:$B$14, 0),MATCH($B2, CHEK_LIST_PFG!$C$1:$Z$1, 0))="NÃO",INDIRECT("Base_Dados!"&amp;ADDRESS(MATCH($A2, PLANILHA_ZEDOCA!$B$43:$B$131, 0)+5,MATCH($C2, PLANILHA_ZEDOCA!$C$41:$X$41, 0)+1)), 0), 0)</f>
        <v>0</v>
      </c>
      <c r="AM2" s="188">
        <f ca="1">IFERROR(IF(INDEX(CHEK_LIST_PFG!$C$2:$Z$14,MATCH(AM$1, CHEK_LIST_PFG!$B$2:$B$14, 0),MATCH($B2, CHEK_LIST_PFG!$C$1:$Z$1, 0))="NÃO",INDIRECT("Base_Dados!"&amp;ADDRESS(MATCH($A2, PLANILHA_ZEDOCA!$B$43:$B$131, 0)+5,MATCH($C2, PLANILHA_ZEDOCA!$C$41:$X$41, 0)+1)), 0), 0)</f>
        <v>0</v>
      </c>
      <c r="AN2" s="188">
        <f ca="1">IFERROR(IF(INDEX(CHEK_LIST_PFG!$C$2:$Z$14,MATCH(AN$1, CHEK_LIST_PFG!$B$2:$B$14, 0),MATCH($B2, CHEK_LIST_PFG!$C$1:$Z$1, 0))="NÃO",INDIRECT("Base_Dados!"&amp;ADDRESS(MATCH($A2, PLANILHA_ZEDOCA!$B$43:$B$131, 0)+5,MATCH($C2, PLANILHA_ZEDOCA!$C$41:$X$41, 0)+1)), 0), 0)</f>
        <v>0</v>
      </c>
      <c r="AO2" s="188">
        <f ca="1">IFERROR(IF(INDEX(CHEK_LIST_PFG!$C$2:$Z$14,MATCH(AO$1, CHEK_LIST_PFG!$B$2:$B$14, 0),MATCH($B2, CHEK_LIST_PFG!$C$1:$Z$1, 0))="NÃO",INDIRECT("Base_Dados!"&amp;ADDRESS(MATCH($A2, PLANILHA_ZEDOCA!$B$43:$B$131, 0)+5,MATCH($C2, PLANILHA_ZEDOCA!$C$41:$X$41, 0)+1)), 0), 0)</f>
        <v>0</v>
      </c>
      <c r="AP2" s="188">
        <f ca="1">IFERROR(IF(INDEX(CHEK_LIST_PFG!$C$2:$Z$14,MATCH(AP$1, CHEK_LIST_PFG!$B$2:$B$14, 0),MATCH($B2, CHEK_LIST_PFG!$C$1:$Z$1, 0))="NÃO",INDIRECT("Base_Dados!"&amp;ADDRESS(MATCH($A2, PLANILHA_ZEDOCA!$B$43:$B$131, 0)+5,MATCH($C2, PLANILHA_ZEDOCA!$C$41:$X$41, 0)+1)), 0), 0)</f>
        <v>0</v>
      </c>
      <c r="AQ2" s="188">
        <f ca="1">IFERROR(IF(INDEX(CHEK_LIST_PFG!$C$2:$Z$14,MATCH(AQ$1, CHEK_LIST_PFG!$B$2:$B$14, 0),MATCH($B2, CHEK_LIST_PFG!$C$1:$Z$1, 0))="NÃO",INDIRECT("Base_Dados!"&amp;ADDRESS(MATCH($A2, PLANILHA_ZEDOCA!$B$43:$B$131, 0)+5,MATCH($C2, PLANILHA_ZEDOCA!$C$41:$X$41, 0)+1)), 0), 0)</f>
        <v>0</v>
      </c>
      <c r="AR2" s="188">
        <f ca="1">IFERROR(IF(INDEX(CHEK_LIST_PFG!$C$2:$Z$14,MATCH(AR$1, CHEK_LIST_PFG!$B$2:$B$14, 0),MATCH($B2, CHEK_LIST_PFG!$C$1:$Z$1, 0))="NÃO",INDIRECT("Base_Dados!"&amp;ADDRESS(MATCH($A2, PLANILHA_ZEDOCA!$B$43:$B$131, 0)+5,MATCH($C2, PLANILHA_ZEDOCA!$C$41:$X$41, 0)+1)), 0), 0)</f>
        <v>0</v>
      </c>
      <c r="AS2" s="188">
        <f ca="1">IFERROR(IF(INDEX(CHEK_LIST_PFG!$C$2:$Z$14,MATCH(AS$1, CHEK_LIST_PFG!$B$2:$B$14, 0),MATCH($B2, CHEK_LIST_PFG!$C$1:$Z$1, 0))="NÃO",INDIRECT("Base_Dados!"&amp;ADDRESS(MATCH($A2, PLANILHA_ZEDOCA!$B$43:$B$131, 0)+5,MATCH($C2, PLANILHA_ZEDOCA!$C$41:$X$41, 0)+1)), 0), 0)</f>
        <v>0</v>
      </c>
      <c r="AT2" s="188">
        <f ca="1">IFERROR(IF(INDEX(CHEK_LIST_PFG!$C$2:$Z$14,MATCH(AT$1, CHEK_LIST_PFG!$B$2:$B$14, 0),MATCH($B2, CHEK_LIST_PFG!$C$1:$Z$1, 0))="NÃO",INDIRECT("Base_Dados!"&amp;ADDRESS(MATCH($A2, PLANILHA_ZEDOCA!$B$43:$B$131, 0)+5,MATCH($C2, PLANILHA_ZEDOCA!$C$41:$X$41, 0)+1)), 0), 0)</f>
        <v>0</v>
      </c>
      <c r="AU2" s="188">
        <f ca="1">IFERROR(IF(INDEX(CHEK_LIST_PFG!$C$2:$Z$14,MATCH(AU$1, CHEK_LIST_PFG!$B$2:$B$14, 0),MATCH($B2, CHEK_LIST_PFG!$C$1:$Z$1, 0))="NÃO",INDIRECT("Base_Dados!"&amp;ADDRESS(MATCH($A2, PLANILHA_ZEDOCA!$B$43:$B$131, 0)+5,MATCH($C2, PLANILHA_ZEDOCA!$C$41:$X$41, 0)+1)), 0), 0)</f>
        <v>0</v>
      </c>
      <c r="AV2" s="188">
        <f ca="1">IFERROR(IF(INDEX(CHEK_LIST_PFG!$C$2:$Z$14,MATCH(AV$1, CHEK_LIST_PFG!$B$2:$B$14, 0),MATCH($B2, CHEK_LIST_PFG!$C$1:$Z$1, 0))="NÃO",INDIRECT("Base_Dados!"&amp;ADDRESS(MATCH($A2, PLANILHA_ZEDOCA!$B$43:$B$131, 0)+5,MATCH($C2, PLANILHA_ZEDOCA!$C$41:$X$41, 0)+1)), 0), 0)</f>
        <v>0</v>
      </c>
      <c r="AW2" s="188">
        <f ca="1">IFERROR(IF(INDEX(CHEK_LIST_PFG!$C$2:$Z$14,MATCH(AW$1, CHEK_LIST_PFG!$B$2:$B$14, 0),MATCH($B2, CHEK_LIST_PFG!$C$1:$Z$1, 0))="NÃO",INDIRECT("Base_Dados!"&amp;ADDRESS(MATCH($A2, PLANILHA_ZEDOCA!$B$43:$B$131, 0)+5,MATCH($C2, PLANILHA_ZEDOCA!$C$41:$X$41, 0)+1)), 0), 0)</f>
        <v>0</v>
      </c>
      <c r="AX2" s="188">
        <f ca="1">IFERROR(IF(INDEX(CHEK_LIST_PFG!$C$2:$Z$14,MATCH(AX$1, CHEK_LIST_PFG!$B$2:$B$14, 0),MATCH($B2, CHEK_LIST_PFG!$C$1:$Z$1, 0))="NÃO",INDIRECT("Base_Dados!"&amp;ADDRESS(MATCH($A2, PLANILHA_ZEDOCA!$B$43:$B$131, 0)+5,MATCH($C2, PLANILHA_ZEDOCA!$C$41:$X$41, 0)+1)), 0), 0)</f>
        <v>0</v>
      </c>
      <c r="AY2" s="188">
        <f ca="1">IFERROR(IF(INDEX(CHEK_LIST_PFG!$C$2:$Z$14,MATCH(AY$1, CHEK_LIST_PFG!$B$2:$B$14, 0),MATCH($B2, CHEK_LIST_PFG!$C$1:$Z$1, 0))="NÃO",INDIRECT("Base_Dados!"&amp;ADDRESS(MATCH($A2, PLANILHA_ZEDOCA!$B$43:$B$131, 0)+5,MATCH($C2, PLANILHA_ZEDOCA!$C$41:$X$41, 0)+1)), 0), 0)</f>
        <v>0</v>
      </c>
      <c r="AZ2" s="188">
        <f ca="1">IFERROR(IF(INDEX(CHEK_LIST_PFG!$C$2:$Z$14,MATCH(AZ$1, CHEK_LIST_PFG!$B$2:$B$14, 0),MATCH($B2, CHEK_LIST_PFG!$C$1:$Z$1, 0))="NÃO",INDIRECT("Base_Dados!"&amp;ADDRESS(MATCH($A2, PLANILHA_ZEDOCA!$B$43:$B$131, 0)+5,MATCH($C2, PLANILHA_ZEDOCA!$C$41:$X$41, 0)+1)), 0), 0)</f>
        <v>0</v>
      </c>
      <c r="BA2" s="188">
        <f ca="1">IFERROR(IF(INDEX(CHEK_LIST_PFG!$C$2:$Z$14,MATCH(BA$1, CHEK_LIST_PFG!$B$2:$B$14, 0),MATCH($B2, CHEK_LIST_PFG!$C$1:$Z$1, 0))="NÃO",INDIRECT("Base_Dados!"&amp;ADDRESS(MATCH($A2, PLANILHA_ZEDOCA!$B$43:$B$131, 0)+5,MATCH($C2, PLANILHA_ZEDOCA!$C$41:$X$41, 0)+1)), 0), 0)</f>
        <v>0</v>
      </c>
      <c r="BB2" s="188">
        <f ca="1">IFERROR(IF(INDEX(CHEK_LIST_PFG!$C$2:$Z$14,MATCH(BB$1, CHEK_LIST_PFG!$B$2:$B$14, 0),MATCH($B2, CHEK_LIST_PFG!$C$1:$Z$1, 0))="NÃO",INDIRECT("Base_Dados!"&amp;ADDRESS(MATCH($A2, PLANILHA_ZEDOCA!$B$43:$B$131, 0)+5,MATCH($C2, PLANILHA_ZEDOCA!$C$41:$X$41, 0)+1)), 0), 0)</f>
        <v>0</v>
      </c>
      <c r="BC2" s="188">
        <f ca="1">IFERROR(IF(INDEX(CHEK_LIST_PFG!$C$2:$Z$14,MATCH(BC$1, CHEK_LIST_PFG!$B$2:$B$14, 0),MATCH($B2, CHEK_LIST_PFG!$C$1:$Z$1, 0))="NÃO",INDIRECT("Base_Dados!"&amp;ADDRESS(MATCH($A2, PLANILHA_ZEDOCA!$B$43:$B$131, 0)+5,MATCH($C2, PLANILHA_ZEDOCA!$C$41:$X$41, 0)+1)), 0), 0)</f>
        <v>0</v>
      </c>
      <c r="BD2" s="188">
        <f ca="1">IFERROR(IF(INDEX(CHEK_LIST_PFG!$C$2:$Z$14,MATCH(BD$1, CHEK_LIST_PFG!$B$2:$B$14, 0),MATCH($B2, CHEK_LIST_PFG!$C$1:$Z$1, 0))="NÃO",INDIRECT("Base_Dados!"&amp;ADDRESS(MATCH($A2, PLANILHA_ZEDOCA!$B$43:$B$131, 0)+5,MATCH($C2, PLANILHA_ZEDOCA!$C$41:$X$41, 0)+1)), 0), 0)</f>
        <v>0</v>
      </c>
      <c r="BE2" s="188">
        <f ca="1">IFERROR(IF(INDEX(CHEK_LIST_PFG!$C$2:$Z$14,MATCH(BE$1, CHEK_LIST_PFG!$B$2:$B$14, 0),MATCH($B2, CHEK_LIST_PFG!$C$1:$Z$1, 0))="NÃO",INDIRECT("Base_Dados!"&amp;ADDRESS(MATCH($A2, PLANILHA_ZEDOCA!$B$43:$B$131, 0)+5,MATCH($C2, PLANILHA_ZEDOCA!$C$41:$X$41, 0)+1)), 0), 0)</f>
        <v>0</v>
      </c>
      <c r="BF2" s="188">
        <f ca="1">IFERROR(IF(INDEX(CHEK_LIST_PFG!$C$2:$Z$14,MATCH(BF$1, CHEK_LIST_PFG!$B$2:$B$14, 0),MATCH($B2, CHEK_LIST_PFG!$C$1:$Z$1, 0))="NÃO",INDIRECT("Base_Dados!"&amp;ADDRESS(MATCH($A2, PLANILHA_ZEDOCA!$B$43:$B$131, 0)+5,MATCH($C2, PLANILHA_ZEDOCA!$C$41:$X$41, 0)+1)), 0), 0)</f>
        <v>0</v>
      </c>
      <c r="BG2" s="188">
        <f ca="1">IFERROR(IF(INDEX(CHEK_LIST_PFG!$C$2:$Z$14,MATCH(BG$1, CHEK_LIST_PFG!$B$2:$B$14, 0),MATCH($B2, CHEK_LIST_PFG!$C$1:$Z$1, 0))="NÃO",INDIRECT("Base_Dados!"&amp;ADDRESS(MATCH($A2, PLANILHA_ZEDOCA!$B$43:$B$131, 0)+5,MATCH($C2, PLANILHA_ZEDOCA!$C$41:$X$41, 0)+1)), 0), 0)</f>
        <v>0</v>
      </c>
      <c r="BH2" s="188">
        <f ca="1">IFERROR(IF(INDEX(CHEK_LIST_PFG!$C$2:$Z$14,MATCH(BH$1, CHEK_LIST_PFG!$B$2:$B$14, 0),MATCH($B2, CHEK_LIST_PFG!$C$1:$Z$1, 0))="NÃO",INDIRECT("Base_Dados!"&amp;ADDRESS(MATCH($A2, PLANILHA_ZEDOCA!$B$43:$B$131, 0)+5,MATCH($C2, PLANILHA_ZEDOCA!$C$41:$X$41, 0)+1)), 0), 0)</f>
        <v>0</v>
      </c>
      <c r="BI2" s="188">
        <f ca="1">IFERROR(IF(INDEX(CHEK_LIST_PFG!$C$2:$Z$14,MATCH(BI$1, CHEK_LIST_PFG!$B$2:$B$14, 0),MATCH($B2, CHEK_LIST_PFG!$C$1:$Z$1, 0))="NÃO",INDIRECT("Base_Dados!"&amp;ADDRESS(MATCH($A2, PLANILHA_ZEDOCA!$B$43:$B$131, 0)+5,MATCH($C2, PLANILHA_ZEDOCA!$C$41:$X$41, 0)+1)), 0), 0)</f>
        <v>0</v>
      </c>
      <c r="BJ2" s="188">
        <f ca="1">IFERROR(IF(INDEX(CHEK_LIST_PFG!$C$2:$Z$14,MATCH(BJ$1, CHEK_LIST_PFG!$B$2:$B$14, 0),MATCH($B2, CHEK_LIST_PFG!$C$1:$Z$1, 0))="NÃO",INDIRECT("Base_Dados!"&amp;ADDRESS(MATCH($A2, PLANILHA_ZEDOCA!$B$43:$B$131, 0)+5,MATCH($C2, PLANILHA_ZEDOCA!$C$41:$X$41, 0)+1)), 0), 0)</f>
        <v>0</v>
      </c>
      <c r="BK2" s="188">
        <f ca="1">IFERROR(IF(INDEX(CHEK_LIST_PFG!$C$2:$Z$14,MATCH(BK$1, CHEK_LIST_PFG!$B$2:$B$14, 0),MATCH($B2, CHEK_LIST_PFG!$C$1:$Z$1, 0))="NÃO",INDIRECT("Base_Dados!"&amp;ADDRESS(MATCH($A2, PLANILHA_ZEDOCA!$B$43:$B$131, 0)+5,MATCH($C2, PLANILHA_ZEDOCA!$C$41:$X$41, 0)+1)), 0), 0)</f>
        <v>0</v>
      </c>
      <c r="BL2" s="188">
        <f ca="1">IFERROR(IF(INDEX(CHEK_LIST_PFG!$C$2:$Z$14,MATCH(BL$1, CHEK_LIST_PFG!$B$2:$B$14, 0),MATCH($B2, CHEK_LIST_PFG!$C$1:$Z$1, 0))="NÃO",INDIRECT("Base_Dados!"&amp;ADDRESS(MATCH($A2, PLANILHA_ZEDOCA!$B$43:$B$131, 0)+5,MATCH($C2, PLANILHA_ZEDOCA!$C$41:$X$41, 0)+1)), 0), 0)</f>
        <v>0</v>
      </c>
    </row>
    <row r="3" spans="1:64">
      <c r="A3" s="185" t="s">
        <v>201</v>
      </c>
      <c r="B3" s="143" t="s">
        <v>167</v>
      </c>
      <c r="C3" s="143" t="s">
        <v>106</v>
      </c>
      <c r="D3" s="188">
        <f t="shared" ca="1" si="0"/>
        <v>0</v>
      </c>
      <c r="E3" s="188">
        <f ca="1">IFERROR(IF(INDEX(CHEK_LIST_PFG!$C$2:$Z$14,MATCH(E$1, CHEK_LIST_PFG!$B$2:$B$14, 0),MATCH($B3, CHEK_LIST_PFG!$C$1:$Z$1, 0))="NÃO",INDIRECT("Base_Dados!"&amp;ADDRESS(MATCH($A3, PLANILHA_ZEDOCA!$B$43:$B$131, 0)+5,MATCH($C3, PLANILHA_ZEDOCA!$C$41:$X$41, 0)+1)), 0), 0)</f>
        <v>0</v>
      </c>
      <c r="F3" s="188">
        <f ca="1">IFERROR(IF(INDEX(CHEK_LIST_PFG!$C$2:$Z$14,MATCH(F$1, CHEK_LIST_PFG!$B$2:$B$14, 0),MATCH($B3, CHEK_LIST_PFG!$C$1:$Z$1, 0))="NÃO",INDIRECT("Base_Dados!"&amp;ADDRESS(MATCH($A3, PLANILHA_ZEDOCA!$B$43:$B$131, 0)+5,MATCH($C3, PLANILHA_ZEDOCA!$C$41:$X$41, 0)+1)), 0), 0)</f>
        <v>0</v>
      </c>
      <c r="G3" s="188">
        <f ca="1">IFERROR(IF(INDEX(CHEK_LIST_PFG!$C$2:$Z$14,MATCH(G$1, CHEK_LIST_PFG!$B$2:$B$14, 0),MATCH($B3, CHEK_LIST_PFG!$C$1:$Z$1, 0))="NÃO",INDIRECT("Base_Dados!"&amp;ADDRESS(MATCH($A3, PLANILHA_ZEDOCA!$B$43:$B$131, 0)+5,MATCH($C3, PLANILHA_ZEDOCA!$C$41:$X$41, 0)+1)), 0), 0)</f>
        <v>0</v>
      </c>
      <c r="H3" s="188">
        <f ca="1">IFERROR(IF(INDEX(CHEK_LIST_PFG!$C$2:$Z$14,MATCH(H$1, CHEK_LIST_PFG!$B$2:$B$14, 0),MATCH($B3, CHEK_LIST_PFG!$C$1:$Z$1, 0))="NÃO",INDIRECT("Base_Dados!"&amp;ADDRESS(MATCH($A3, PLANILHA_ZEDOCA!$B$43:$B$131, 0)+5,MATCH($C3, PLANILHA_ZEDOCA!$C$41:$X$41, 0)+1)), 0), 0)</f>
        <v>0</v>
      </c>
      <c r="I3" s="188">
        <f ca="1">IFERROR(IF(INDEX(CHEK_LIST_PFG!$C$2:$Z$14,MATCH(I$1, CHEK_LIST_PFG!$B$2:$B$14, 0),MATCH($B3, CHEK_LIST_PFG!$C$1:$Z$1, 0))="NÃO",INDIRECT("Base_Dados!"&amp;ADDRESS(MATCH($A3, PLANILHA_ZEDOCA!$B$43:$B$131, 0)+5,MATCH($C3, PLANILHA_ZEDOCA!$C$41:$X$41, 0)+1)), 0), 0)</f>
        <v>0</v>
      </c>
      <c r="J3" s="188">
        <f ca="1">IFERROR(IF(INDEX(CHEK_LIST_PFG!$C$2:$Z$14,MATCH(J$1, CHEK_LIST_PFG!$B$2:$B$14, 0),MATCH($B3, CHEK_LIST_PFG!$C$1:$Z$1, 0))="NÃO",INDIRECT("Base_Dados!"&amp;ADDRESS(MATCH($A3, PLANILHA_ZEDOCA!$B$43:$B$131, 0)+5,MATCH($C3, PLANILHA_ZEDOCA!$C$41:$X$41, 0)+1)), 0), 0)</f>
        <v>0</v>
      </c>
      <c r="K3" s="188">
        <f ca="1">IFERROR(IF(INDEX(CHEK_LIST_PFG!$C$2:$Z$14,MATCH(K$1, CHEK_LIST_PFG!$B$2:$B$14, 0),MATCH($B3, CHEK_LIST_PFG!$C$1:$Z$1, 0))="NÃO",INDIRECT("Base_Dados!"&amp;ADDRESS(MATCH($A3, PLANILHA_ZEDOCA!$B$43:$B$131, 0)+5,MATCH($C3, PLANILHA_ZEDOCA!$C$41:$X$41, 0)+1)), 0), 0)</f>
        <v>0</v>
      </c>
      <c r="L3" s="188">
        <f ca="1">IFERROR(IF(INDEX(CHEK_LIST_PFG!$C$2:$Z$14,MATCH(L$1, CHEK_LIST_PFG!$B$2:$B$14, 0),MATCH($B3, CHEK_LIST_PFG!$C$1:$Z$1, 0))="NÃO",INDIRECT("Base_Dados!"&amp;ADDRESS(MATCH($A3, PLANILHA_ZEDOCA!$B$43:$B$131, 0)+5,MATCH($C3, PLANILHA_ZEDOCA!$C$41:$X$41, 0)+1)), 0), 0)</f>
        <v>0</v>
      </c>
      <c r="M3" s="188">
        <f ca="1">IFERROR(IF(INDEX(CHEK_LIST_PFG!$C$2:$Z$14,MATCH(M$1, CHEK_LIST_PFG!$B$2:$B$14, 0),MATCH($B3, CHEK_LIST_PFG!$C$1:$Z$1, 0))="NÃO",INDIRECT("Base_Dados!"&amp;ADDRESS(MATCH($A3, PLANILHA_ZEDOCA!$B$43:$B$131, 0)+5,MATCH($C3, PLANILHA_ZEDOCA!$C$41:$X$41, 0)+1)), 0), 0)</f>
        <v>0</v>
      </c>
      <c r="N3" s="188">
        <f ca="1">IFERROR(IF(INDEX(CHEK_LIST_PFG!$C$2:$Z$14,MATCH(N$1, CHEK_LIST_PFG!$B$2:$B$14, 0),MATCH($B3, CHEK_LIST_PFG!$C$1:$Z$1, 0))="NÃO",INDIRECT("Base_Dados!"&amp;ADDRESS(MATCH($A3, PLANILHA_ZEDOCA!$B$43:$B$131, 0)+5,MATCH($C3, PLANILHA_ZEDOCA!$C$41:$X$41, 0)+1)), 0), 0)</f>
        <v>0</v>
      </c>
      <c r="O3" s="188">
        <f ca="1">IFERROR(IF(INDEX(CHEK_LIST_PFG!$C$2:$Z$14,MATCH(O$1, CHEK_LIST_PFG!$B$2:$B$14, 0),MATCH($B3, CHEK_LIST_PFG!$C$1:$Z$1, 0))="NÃO",INDIRECT("Base_Dados!"&amp;ADDRESS(MATCH($A3, PLANILHA_ZEDOCA!$B$43:$B$131, 0)+5,MATCH($C3, PLANILHA_ZEDOCA!$C$41:$X$41, 0)+1)), 0), 0)</f>
        <v>0</v>
      </c>
      <c r="P3" s="188">
        <f ca="1">IFERROR(IF(INDEX(CHEK_LIST_PFG!$C$2:$Z$14,MATCH(P$1, CHEK_LIST_PFG!$B$2:$B$14, 0),MATCH($B3, CHEK_LIST_PFG!$C$1:$Z$1, 0))="NÃO",INDIRECT("Base_Dados!"&amp;ADDRESS(MATCH($A3, PLANILHA_ZEDOCA!$B$43:$B$131, 0)+5,MATCH($C3, PLANILHA_ZEDOCA!$C$41:$X$41, 0)+1)), 0), 0)</f>
        <v>0</v>
      </c>
      <c r="Q3" s="188">
        <f ca="1">IFERROR(IF(INDEX(CHEK_LIST_PFG!$C$2:$Z$14,MATCH(Q$1, CHEK_LIST_PFG!$B$2:$B$14, 0),MATCH($B3, CHEK_LIST_PFG!$C$1:$Z$1, 0))="NÃO",INDIRECT("Base_Dados!"&amp;ADDRESS(MATCH($A3, PLANILHA_ZEDOCA!$B$43:$B$131, 0)+5,MATCH($C3, PLANILHA_ZEDOCA!$C$41:$X$41, 0)+1)), 0), 0)</f>
        <v>0</v>
      </c>
      <c r="R3" s="188">
        <f ca="1">IFERROR(IF(INDEX(CHEK_LIST_PFG!$C$2:$Z$14,MATCH(R$1, CHEK_LIST_PFG!$B$2:$B$14, 0),MATCH($B3, CHEK_LIST_PFG!$C$1:$Z$1, 0))="NÃO",INDIRECT("Base_Dados!"&amp;ADDRESS(MATCH($A3, PLANILHA_ZEDOCA!$B$43:$B$131, 0)+5,MATCH($C3, PLANILHA_ZEDOCA!$C$41:$X$41, 0)+1)), 0), 0)</f>
        <v>0</v>
      </c>
      <c r="S3" s="188">
        <f ca="1">IFERROR(IF(INDEX(CHEK_LIST_PFG!$C$2:$Z$14,MATCH(S$1, CHEK_LIST_PFG!$B$2:$B$14, 0),MATCH($B3, CHEK_LIST_PFG!$C$1:$Z$1, 0))="NÃO",INDIRECT("Base_Dados!"&amp;ADDRESS(MATCH($A3, PLANILHA_ZEDOCA!$B$43:$B$131, 0)+5,MATCH($C3, PLANILHA_ZEDOCA!$C$41:$X$41, 0)+1)), 0), 0)</f>
        <v>0</v>
      </c>
      <c r="T3" s="188">
        <f ca="1">IFERROR(IF(INDEX(CHEK_LIST_PFG!$C$2:$Z$14,MATCH(T$1, CHEK_LIST_PFG!$B$2:$B$14, 0),MATCH($B3, CHEK_LIST_PFG!$C$1:$Z$1, 0))="NÃO",INDIRECT("Base_Dados!"&amp;ADDRESS(MATCH($A3, PLANILHA_ZEDOCA!$B$43:$B$131, 0)+5,MATCH($C3, PLANILHA_ZEDOCA!$C$41:$X$41, 0)+1)), 0), 0)</f>
        <v>0</v>
      </c>
      <c r="U3" s="188">
        <f ca="1">IFERROR(IF(INDEX(CHEK_LIST_PFG!$C$2:$Z$14,MATCH(U$1, CHEK_LIST_PFG!$B$2:$B$14, 0),MATCH($B3, CHEK_LIST_PFG!$C$1:$Z$1, 0))="NÃO",INDIRECT("Base_Dados!"&amp;ADDRESS(MATCH($A3, PLANILHA_ZEDOCA!$B$43:$B$131, 0)+5,MATCH($C3, PLANILHA_ZEDOCA!$C$41:$X$41, 0)+1)), 0), 0)</f>
        <v>0</v>
      </c>
      <c r="V3" s="188">
        <f ca="1">IFERROR(IF(INDEX(CHEK_LIST_PFG!$C$2:$Z$14,MATCH(V$1, CHEK_LIST_PFG!$B$2:$B$14, 0),MATCH($B3, CHEK_LIST_PFG!$C$1:$Z$1, 0))="NÃO",INDIRECT("Base_Dados!"&amp;ADDRESS(MATCH($A3, PLANILHA_ZEDOCA!$B$43:$B$131, 0)+5,MATCH($C3, PLANILHA_ZEDOCA!$C$41:$X$41, 0)+1)), 0), 0)</f>
        <v>0</v>
      </c>
      <c r="W3" s="188">
        <f ca="1">IFERROR(IF(INDEX(CHEK_LIST_PFG!$C$2:$Z$14,MATCH(W$1, CHEK_LIST_PFG!$B$2:$B$14, 0),MATCH($B3, CHEK_LIST_PFG!$C$1:$Z$1, 0))="NÃO",INDIRECT("Base_Dados!"&amp;ADDRESS(MATCH($A3, PLANILHA_ZEDOCA!$B$43:$B$131, 0)+5,MATCH($C3, PLANILHA_ZEDOCA!$C$41:$X$41, 0)+1)), 0), 0)</f>
        <v>0</v>
      </c>
      <c r="X3" s="188">
        <f ca="1">IFERROR(IF(INDEX(CHEK_LIST_PFG!$C$2:$Z$14,MATCH(X$1, CHEK_LIST_PFG!$B$2:$B$14, 0),MATCH($B3, CHEK_LIST_PFG!$C$1:$Z$1, 0))="NÃO",INDIRECT("Base_Dados!"&amp;ADDRESS(MATCH($A3, PLANILHA_ZEDOCA!$B$43:$B$131, 0)+5,MATCH($C3, PLANILHA_ZEDOCA!$C$41:$X$41, 0)+1)), 0), 0)</f>
        <v>0</v>
      </c>
      <c r="Y3" s="188">
        <f ca="1">IFERROR(IF(INDEX(CHEK_LIST_PFG!$C$2:$Z$14,MATCH(Y$1, CHEK_LIST_PFG!$B$2:$B$14, 0),MATCH($B3, CHEK_LIST_PFG!$C$1:$Z$1, 0))="NÃO",INDIRECT("Base_Dados!"&amp;ADDRESS(MATCH($A3, PLANILHA_ZEDOCA!$B$43:$B$131, 0)+5,MATCH($C3, PLANILHA_ZEDOCA!$C$41:$X$41, 0)+1)), 0), 0)</f>
        <v>0</v>
      </c>
      <c r="Z3" s="188">
        <f ca="1">IFERROR(IF(INDEX(CHEK_LIST_PFG!$C$2:$Z$14,MATCH(Z$1, CHEK_LIST_PFG!$B$2:$B$14, 0),MATCH($B3, CHEK_LIST_PFG!$C$1:$Z$1, 0))="NÃO",INDIRECT("Base_Dados!"&amp;ADDRESS(MATCH($A3, PLANILHA_ZEDOCA!$B$43:$B$131, 0)+5,MATCH($C3, PLANILHA_ZEDOCA!$C$41:$X$41, 0)+1)), 0), 0)</f>
        <v>0</v>
      </c>
      <c r="AA3" s="188">
        <f ca="1">IFERROR(IF(INDEX(CHEK_LIST_PFG!$C$2:$Z$14,MATCH(AA$1, CHEK_LIST_PFG!$B$2:$B$14, 0),MATCH($B3, CHEK_LIST_PFG!$C$1:$Z$1, 0))="NÃO",INDIRECT("Base_Dados!"&amp;ADDRESS(MATCH($A3, PLANILHA_ZEDOCA!$B$43:$B$131, 0)+5,MATCH($C3, PLANILHA_ZEDOCA!$C$41:$X$41, 0)+1)), 0), 0)</f>
        <v>0</v>
      </c>
      <c r="AB3" s="188">
        <f ca="1">IFERROR(IF(INDEX(CHEK_LIST_PFG!$C$2:$Z$14,MATCH(AB$1, CHEK_LIST_PFG!$B$2:$B$14, 0),MATCH($B3, CHEK_LIST_PFG!$C$1:$Z$1, 0))="NÃO",INDIRECT("Base_Dados!"&amp;ADDRESS(MATCH($A3, PLANILHA_ZEDOCA!$B$43:$B$131, 0)+5,MATCH($C3, PLANILHA_ZEDOCA!$C$41:$X$41, 0)+1)), 0), 0)</f>
        <v>0</v>
      </c>
      <c r="AC3" s="188">
        <f ca="1">IFERROR(IF(INDEX(CHEK_LIST_PFG!$C$2:$Z$14,MATCH(AC$1, CHEK_LIST_PFG!$B$2:$B$14, 0),MATCH($B3, CHEK_LIST_PFG!$C$1:$Z$1, 0))="NÃO",INDIRECT("Base_Dados!"&amp;ADDRESS(MATCH($A3, PLANILHA_ZEDOCA!$B$43:$B$131, 0)+5,MATCH($C3, PLANILHA_ZEDOCA!$C$41:$X$41, 0)+1)), 0), 0)</f>
        <v>0</v>
      </c>
      <c r="AD3" s="188">
        <f ca="1">IFERROR(IF(INDEX(CHEK_LIST_PFG!$C$2:$Z$14,MATCH(AD$1, CHEK_LIST_PFG!$B$2:$B$14, 0),MATCH($B3, CHEK_LIST_PFG!$C$1:$Z$1, 0))="NÃO",INDIRECT("Base_Dados!"&amp;ADDRESS(MATCH($A3, PLANILHA_ZEDOCA!$B$43:$B$131, 0)+5,MATCH($C3, PLANILHA_ZEDOCA!$C$41:$X$41, 0)+1)), 0), 0)</f>
        <v>0</v>
      </c>
      <c r="AE3" s="188">
        <f ca="1">IFERROR(IF(INDEX(CHEK_LIST_PFG!$C$2:$Z$14,MATCH(AE$1, CHEK_LIST_PFG!$B$2:$B$14, 0),MATCH($B3, CHEK_LIST_PFG!$C$1:$Z$1, 0))="NÃO",INDIRECT("Base_Dados!"&amp;ADDRESS(MATCH($A3, PLANILHA_ZEDOCA!$B$43:$B$131, 0)+5,MATCH($C3, PLANILHA_ZEDOCA!$C$41:$X$41, 0)+1)), 0), 0)</f>
        <v>0</v>
      </c>
      <c r="AF3" s="188">
        <f ca="1">IFERROR(IF(INDEX(CHEK_LIST_PFG!$C$2:$Z$14,MATCH(AF$1, CHEK_LIST_PFG!$B$2:$B$14, 0),MATCH($B3, CHEK_LIST_PFG!$C$1:$Z$1, 0))="NÃO",INDIRECT("Base_Dados!"&amp;ADDRESS(MATCH($A3, PLANILHA_ZEDOCA!$B$43:$B$131, 0)+5,MATCH($C3, PLANILHA_ZEDOCA!$C$41:$X$41, 0)+1)), 0), 0)</f>
        <v>0</v>
      </c>
      <c r="AG3" s="188">
        <f ca="1">IFERROR(IF(INDEX(CHEK_LIST_PFG!$C$2:$Z$14,MATCH(AG$1, CHEK_LIST_PFG!$B$2:$B$14, 0),MATCH($B3, CHEK_LIST_PFG!$C$1:$Z$1, 0))="NÃO",INDIRECT("Base_Dados!"&amp;ADDRESS(MATCH($A3, PLANILHA_ZEDOCA!$B$43:$B$131, 0)+5,MATCH($C3, PLANILHA_ZEDOCA!$C$41:$X$41, 0)+1)), 0), 0)</f>
        <v>0</v>
      </c>
      <c r="AH3" s="188">
        <f ca="1">IFERROR(IF(INDEX(CHEK_LIST_PFG!$C$2:$Z$14,MATCH(AH$1, CHEK_LIST_PFG!$B$2:$B$14, 0),MATCH($B3, CHEK_LIST_PFG!$C$1:$Z$1, 0))="NÃO",INDIRECT("Base_Dados!"&amp;ADDRESS(MATCH($A3, PLANILHA_ZEDOCA!$B$43:$B$131, 0)+5,MATCH($C3, PLANILHA_ZEDOCA!$C$41:$X$41, 0)+1)), 0), 0)</f>
        <v>0</v>
      </c>
      <c r="AI3" s="188">
        <f ca="1">IFERROR(IF(INDEX(CHEK_LIST_PFG!$C$2:$Z$14,MATCH(AI$1, CHEK_LIST_PFG!$B$2:$B$14, 0),MATCH($B3, CHEK_LIST_PFG!$C$1:$Z$1, 0))="NÃO",INDIRECT("Base_Dados!"&amp;ADDRESS(MATCH($A3, PLANILHA_ZEDOCA!$B$43:$B$131, 0)+5,MATCH($C3, PLANILHA_ZEDOCA!$C$41:$X$41, 0)+1)), 0), 0)</f>
        <v>0</v>
      </c>
      <c r="AJ3" s="188">
        <f ca="1">IFERROR(IF(INDEX(CHEK_LIST_PFG!$C$2:$Z$14,MATCH(AJ$1, CHEK_LIST_PFG!$B$2:$B$14, 0),MATCH($B3, CHEK_LIST_PFG!$C$1:$Z$1, 0))="NÃO",INDIRECT("Base_Dados!"&amp;ADDRESS(MATCH($A3, PLANILHA_ZEDOCA!$B$43:$B$131, 0)+5,MATCH($C3, PLANILHA_ZEDOCA!$C$41:$X$41, 0)+1)), 0), 0)</f>
        <v>0</v>
      </c>
      <c r="AK3" s="188">
        <f ca="1">IFERROR(IF(INDEX(CHEK_LIST_PFG!$C$2:$Z$14,MATCH(AK$1, CHEK_LIST_PFG!$B$2:$B$14, 0),MATCH($B3, CHEK_LIST_PFG!$C$1:$Z$1, 0))="NÃO",INDIRECT("Base_Dados!"&amp;ADDRESS(MATCH($A3, PLANILHA_ZEDOCA!$B$43:$B$131, 0)+5,MATCH($C3, PLANILHA_ZEDOCA!$C$41:$X$41, 0)+1)), 0), 0)</f>
        <v>0</v>
      </c>
      <c r="AL3" s="188">
        <f ca="1">IFERROR(IF(INDEX(CHEK_LIST_PFG!$C$2:$Z$14,MATCH(AL$1, CHEK_LIST_PFG!$B$2:$B$14, 0),MATCH($B3, CHEK_LIST_PFG!$C$1:$Z$1, 0))="NÃO",INDIRECT("Base_Dados!"&amp;ADDRESS(MATCH($A3, PLANILHA_ZEDOCA!$B$43:$B$131, 0)+5,MATCH($C3, PLANILHA_ZEDOCA!$C$41:$X$41, 0)+1)), 0), 0)</f>
        <v>0</v>
      </c>
      <c r="AM3" s="188">
        <f ca="1">IFERROR(IF(INDEX(CHEK_LIST_PFG!$C$2:$Z$14,MATCH(AM$1, CHEK_LIST_PFG!$B$2:$B$14, 0),MATCH($B3, CHEK_LIST_PFG!$C$1:$Z$1, 0))="NÃO",INDIRECT("Base_Dados!"&amp;ADDRESS(MATCH($A3, PLANILHA_ZEDOCA!$B$43:$B$131, 0)+5,MATCH($C3, PLANILHA_ZEDOCA!$C$41:$X$41, 0)+1)), 0), 0)</f>
        <v>0</v>
      </c>
      <c r="AN3" s="188">
        <f ca="1">IFERROR(IF(INDEX(CHEK_LIST_PFG!$C$2:$Z$14,MATCH(AN$1, CHEK_LIST_PFG!$B$2:$B$14, 0),MATCH($B3, CHEK_LIST_PFG!$C$1:$Z$1, 0))="NÃO",INDIRECT("Base_Dados!"&amp;ADDRESS(MATCH($A3, PLANILHA_ZEDOCA!$B$43:$B$131, 0)+5,MATCH($C3, PLANILHA_ZEDOCA!$C$41:$X$41, 0)+1)), 0), 0)</f>
        <v>0</v>
      </c>
      <c r="AO3" s="188">
        <f ca="1">IFERROR(IF(INDEX(CHEK_LIST_PFG!$C$2:$Z$14,MATCH(AO$1, CHEK_LIST_PFG!$B$2:$B$14, 0),MATCH($B3, CHEK_LIST_PFG!$C$1:$Z$1, 0))="NÃO",INDIRECT("Base_Dados!"&amp;ADDRESS(MATCH($A3, PLANILHA_ZEDOCA!$B$43:$B$131, 0)+5,MATCH($C3, PLANILHA_ZEDOCA!$C$41:$X$41, 0)+1)), 0), 0)</f>
        <v>0</v>
      </c>
      <c r="AP3" s="188">
        <f ca="1">IFERROR(IF(INDEX(CHEK_LIST_PFG!$C$2:$Z$14,MATCH(AP$1, CHEK_LIST_PFG!$B$2:$B$14, 0),MATCH($B3, CHEK_LIST_PFG!$C$1:$Z$1, 0))="NÃO",INDIRECT("Base_Dados!"&amp;ADDRESS(MATCH($A3, PLANILHA_ZEDOCA!$B$43:$B$131, 0)+5,MATCH($C3, PLANILHA_ZEDOCA!$C$41:$X$41, 0)+1)), 0), 0)</f>
        <v>0</v>
      </c>
      <c r="AQ3" s="188">
        <f ca="1">IFERROR(IF(INDEX(CHEK_LIST_PFG!$C$2:$Z$14,MATCH(AQ$1, CHEK_LIST_PFG!$B$2:$B$14, 0),MATCH($B3, CHEK_LIST_PFG!$C$1:$Z$1, 0))="NÃO",INDIRECT("Base_Dados!"&amp;ADDRESS(MATCH($A3, PLANILHA_ZEDOCA!$B$43:$B$131, 0)+5,MATCH($C3, PLANILHA_ZEDOCA!$C$41:$X$41, 0)+1)), 0), 0)</f>
        <v>0</v>
      </c>
      <c r="AR3" s="188">
        <f ca="1">IFERROR(IF(INDEX(CHEK_LIST_PFG!$C$2:$Z$14,MATCH(AR$1, CHEK_LIST_PFG!$B$2:$B$14, 0),MATCH($B3, CHEK_LIST_PFG!$C$1:$Z$1, 0))="NÃO",INDIRECT("Base_Dados!"&amp;ADDRESS(MATCH($A3, PLANILHA_ZEDOCA!$B$43:$B$131, 0)+5,MATCH($C3, PLANILHA_ZEDOCA!$C$41:$X$41, 0)+1)), 0), 0)</f>
        <v>0</v>
      </c>
      <c r="AS3" s="188">
        <f ca="1">IFERROR(IF(INDEX(CHEK_LIST_PFG!$C$2:$Z$14,MATCH(AS$1, CHEK_LIST_PFG!$B$2:$B$14, 0),MATCH($B3, CHEK_LIST_PFG!$C$1:$Z$1, 0))="NÃO",INDIRECT("Base_Dados!"&amp;ADDRESS(MATCH($A3, PLANILHA_ZEDOCA!$B$43:$B$131, 0)+5,MATCH($C3, PLANILHA_ZEDOCA!$C$41:$X$41, 0)+1)), 0), 0)</f>
        <v>0</v>
      </c>
      <c r="AT3" s="188">
        <f ca="1">IFERROR(IF(INDEX(CHEK_LIST_PFG!$C$2:$Z$14,MATCH(AT$1, CHEK_LIST_PFG!$B$2:$B$14, 0),MATCH($B3, CHEK_LIST_PFG!$C$1:$Z$1, 0))="NÃO",INDIRECT("Base_Dados!"&amp;ADDRESS(MATCH($A3, PLANILHA_ZEDOCA!$B$43:$B$131, 0)+5,MATCH($C3, PLANILHA_ZEDOCA!$C$41:$X$41, 0)+1)), 0), 0)</f>
        <v>0</v>
      </c>
      <c r="AU3" s="188">
        <f ca="1">IFERROR(IF(INDEX(CHEK_LIST_PFG!$C$2:$Z$14,MATCH(AU$1, CHEK_LIST_PFG!$B$2:$B$14, 0),MATCH($B3, CHEK_LIST_PFG!$C$1:$Z$1, 0))="NÃO",INDIRECT("Base_Dados!"&amp;ADDRESS(MATCH($A3, PLANILHA_ZEDOCA!$B$43:$B$131, 0)+5,MATCH($C3, PLANILHA_ZEDOCA!$C$41:$X$41, 0)+1)), 0), 0)</f>
        <v>0</v>
      </c>
      <c r="AV3" s="188">
        <f ca="1">IFERROR(IF(INDEX(CHEK_LIST_PFG!$C$2:$Z$14,MATCH(AV$1, CHEK_LIST_PFG!$B$2:$B$14, 0),MATCH($B3, CHEK_LIST_PFG!$C$1:$Z$1, 0))="NÃO",INDIRECT("Base_Dados!"&amp;ADDRESS(MATCH($A3, PLANILHA_ZEDOCA!$B$43:$B$131, 0)+5,MATCH($C3, PLANILHA_ZEDOCA!$C$41:$X$41, 0)+1)), 0), 0)</f>
        <v>0</v>
      </c>
      <c r="AW3" s="188">
        <f ca="1">IFERROR(IF(INDEX(CHEK_LIST_PFG!$C$2:$Z$14,MATCH(AW$1, CHEK_LIST_PFG!$B$2:$B$14, 0),MATCH($B3, CHEK_LIST_PFG!$C$1:$Z$1, 0))="NÃO",INDIRECT("Base_Dados!"&amp;ADDRESS(MATCH($A3, PLANILHA_ZEDOCA!$B$43:$B$131, 0)+5,MATCH($C3, PLANILHA_ZEDOCA!$C$41:$X$41, 0)+1)), 0), 0)</f>
        <v>0</v>
      </c>
      <c r="AX3" s="188">
        <f ca="1">IFERROR(IF(INDEX(CHEK_LIST_PFG!$C$2:$Z$14,MATCH(AX$1, CHEK_LIST_PFG!$B$2:$B$14, 0),MATCH($B3, CHEK_LIST_PFG!$C$1:$Z$1, 0))="NÃO",INDIRECT("Base_Dados!"&amp;ADDRESS(MATCH($A3, PLANILHA_ZEDOCA!$B$43:$B$131, 0)+5,MATCH($C3, PLANILHA_ZEDOCA!$C$41:$X$41, 0)+1)), 0), 0)</f>
        <v>0</v>
      </c>
      <c r="AY3" s="188">
        <f ca="1">IFERROR(IF(INDEX(CHEK_LIST_PFG!$C$2:$Z$14,MATCH(AY$1, CHEK_LIST_PFG!$B$2:$B$14, 0),MATCH($B3, CHEK_LIST_PFG!$C$1:$Z$1, 0))="NÃO",INDIRECT("Base_Dados!"&amp;ADDRESS(MATCH($A3, PLANILHA_ZEDOCA!$B$43:$B$131, 0)+5,MATCH($C3, PLANILHA_ZEDOCA!$C$41:$X$41, 0)+1)), 0), 0)</f>
        <v>0</v>
      </c>
      <c r="AZ3" s="188">
        <f ca="1">IFERROR(IF(INDEX(CHEK_LIST_PFG!$C$2:$Z$14,MATCH(AZ$1, CHEK_LIST_PFG!$B$2:$B$14, 0),MATCH($B3, CHEK_LIST_PFG!$C$1:$Z$1, 0))="NÃO",INDIRECT("Base_Dados!"&amp;ADDRESS(MATCH($A3, PLANILHA_ZEDOCA!$B$43:$B$131, 0)+5,MATCH($C3, PLANILHA_ZEDOCA!$C$41:$X$41, 0)+1)), 0), 0)</f>
        <v>0</v>
      </c>
      <c r="BA3" s="188">
        <f ca="1">IFERROR(IF(INDEX(CHEK_LIST_PFG!$C$2:$Z$14,MATCH(BA$1, CHEK_LIST_PFG!$B$2:$B$14, 0),MATCH($B3, CHEK_LIST_PFG!$C$1:$Z$1, 0))="NÃO",INDIRECT("Base_Dados!"&amp;ADDRESS(MATCH($A3, PLANILHA_ZEDOCA!$B$43:$B$131, 0)+5,MATCH($C3, PLANILHA_ZEDOCA!$C$41:$X$41, 0)+1)), 0), 0)</f>
        <v>0</v>
      </c>
      <c r="BB3" s="188">
        <f ca="1">IFERROR(IF(INDEX(CHEK_LIST_PFG!$C$2:$Z$14,MATCH(BB$1, CHEK_LIST_PFG!$B$2:$B$14, 0),MATCH($B3, CHEK_LIST_PFG!$C$1:$Z$1, 0))="NÃO",INDIRECT("Base_Dados!"&amp;ADDRESS(MATCH($A3, PLANILHA_ZEDOCA!$B$43:$B$131, 0)+5,MATCH($C3, PLANILHA_ZEDOCA!$C$41:$X$41, 0)+1)), 0), 0)</f>
        <v>0</v>
      </c>
      <c r="BC3" s="188">
        <f ca="1">IFERROR(IF(INDEX(CHEK_LIST_PFG!$C$2:$Z$14,MATCH(BC$1, CHEK_LIST_PFG!$B$2:$B$14, 0),MATCH($B3, CHEK_LIST_PFG!$C$1:$Z$1, 0))="NÃO",INDIRECT("Base_Dados!"&amp;ADDRESS(MATCH($A3, PLANILHA_ZEDOCA!$B$43:$B$131, 0)+5,MATCH($C3, PLANILHA_ZEDOCA!$C$41:$X$41, 0)+1)), 0), 0)</f>
        <v>0</v>
      </c>
      <c r="BD3" s="188">
        <f ca="1">IFERROR(IF(INDEX(CHEK_LIST_PFG!$C$2:$Z$14,MATCH(BD$1, CHEK_LIST_PFG!$B$2:$B$14, 0),MATCH($B3, CHEK_LIST_PFG!$C$1:$Z$1, 0))="NÃO",INDIRECT("Base_Dados!"&amp;ADDRESS(MATCH($A3, PLANILHA_ZEDOCA!$B$43:$B$131, 0)+5,MATCH($C3, PLANILHA_ZEDOCA!$C$41:$X$41, 0)+1)), 0), 0)</f>
        <v>0</v>
      </c>
      <c r="BE3" s="188">
        <f ca="1">IFERROR(IF(INDEX(CHEK_LIST_PFG!$C$2:$Z$14,MATCH(BE$1, CHEK_LIST_PFG!$B$2:$B$14, 0),MATCH($B3, CHEK_LIST_PFG!$C$1:$Z$1, 0))="NÃO",INDIRECT("Base_Dados!"&amp;ADDRESS(MATCH($A3, PLANILHA_ZEDOCA!$B$43:$B$131, 0)+5,MATCH($C3, PLANILHA_ZEDOCA!$C$41:$X$41, 0)+1)), 0), 0)</f>
        <v>0</v>
      </c>
      <c r="BF3" s="188">
        <f ca="1">IFERROR(IF(INDEX(CHEK_LIST_PFG!$C$2:$Z$14,MATCH(BF$1, CHEK_LIST_PFG!$B$2:$B$14, 0),MATCH($B3, CHEK_LIST_PFG!$C$1:$Z$1, 0))="NÃO",INDIRECT("Base_Dados!"&amp;ADDRESS(MATCH($A3, PLANILHA_ZEDOCA!$B$43:$B$131, 0)+5,MATCH($C3, PLANILHA_ZEDOCA!$C$41:$X$41, 0)+1)), 0), 0)</f>
        <v>0</v>
      </c>
      <c r="BG3" s="188">
        <f ca="1">IFERROR(IF(INDEX(CHEK_LIST_PFG!$C$2:$Z$14,MATCH(BG$1, CHEK_LIST_PFG!$B$2:$B$14, 0),MATCH($B3, CHEK_LIST_PFG!$C$1:$Z$1, 0))="NÃO",INDIRECT("Base_Dados!"&amp;ADDRESS(MATCH($A3, PLANILHA_ZEDOCA!$B$43:$B$131, 0)+5,MATCH($C3, PLANILHA_ZEDOCA!$C$41:$X$41, 0)+1)), 0), 0)</f>
        <v>0</v>
      </c>
      <c r="BH3" s="188">
        <f ca="1">IFERROR(IF(INDEX(CHEK_LIST_PFG!$C$2:$Z$14,MATCH(BH$1, CHEK_LIST_PFG!$B$2:$B$14, 0),MATCH($B3, CHEK_LIST_PFG!$C$1:$Z$1, 0))="NÃO",INDIRECT("Base_Dados!"&amp;ADDRESS(MATCH($A3, PLANILHA_ZEDOCA!$B$43:$B$131, 0)+5,MATCH($C3, PLANILHA_ZEDOCA!$C$41:$X$41, 0)+1)), 0), 0)</f>
        <v>0</v>
      </c>
      <c r="BI3" s="188">
        <f ca="1">IFERROR(IF(INDEX(CHEK_LIST_PFG!$C$2:$Z$14,MATCH(BI$1, CHEK_LIST_PFG!$B$2:$B$14, 0),MATCH($B3, CHEK_LIST_PFG!$C$1:$Z$1, 0))="NÃO",INDIRECT("Base_Dados!"&amp;ADDRESS(MATCH($A3, PLANILHA_ZEDOCA!$B$43:$B$131, 0)+5,MATCH($C3, PLANILHA_ZEDOCA!$C$41:$X$41, 0)+1)), 0), 0)</f>
        <v>0</v>
      </c>
      <c r="BJ3" s="188">
        <f ca="1">IFERROR(IF(INDEX(CHEK_LIST_PFG!$C$2:$Z$14,MATCH(BJ$1, CHEK_LIST_PFG!$B$2:$B$14, 0),MATCH($B3, CHEK_LIST_PFG!$C$1:$Z$1, 0))="NÃO",INDIRECT("Base_Dados!"&amp;ADDRESS(MATCH($A3, PLANILHA_ZEDOCA!$B$43:$B$131, 0)+5,MATCH($C3, PLANILHA_ZEDOCA!$C$41:$X$41, 0)+1)), 0), 0)</f>
        <v>0</v>
      </c>
      <c r="BK3" s="188">
        <f ca="1">IFERROR(IF(INDEX(CHEK_LIST_PFG!$C$2:$Z$14,MATCH(BK$1, CHEK_LIST_PFG!$B$2:$B$14, 0),MATCH($B3, CHEK_LIST_PFG!$C$1:$Z$1, 0))="NÃO",INDIRECT("Base_Dados!"&amp;ADDRESS(MATCH($A3, PLANILHA_ZEDOCA!$B$43:$B$131, 0)+5,MATCH($C3, PLANILHA_ZEDOCA!$C$41:$X$41, 0)+1)), 0), 0)</f>
        <v>0</v>
      </c>
      <c r="BL3" s="188">
        <f ca="1">IFERROR(IF(INDEX(CHEK_LIST_PFG!$C$2:$Z$14,MATCH(BL$1, CHEK_LIST_PFG!$B$2:$B$14, 0),MATCH($B3, CHEK_LIST_PFG!$C$1:$Z$1, 0))="NÃO",INDIRECT("Base_Dados!"&amp;ADDRESS(MATCH($A3, PLANILHA_ZEDOCA!$B$43:$B$131, 0)+5,MATCH($C3, PLANILHA_ZEDOCA!$C$41:$X$41, 0)+1)), 0), 0)</f>
        <v>0</v>
      </c>
    </row>
    <row r="4" spans="1:64">
      <c r="A4" s="185" t="s">
        <v>202</v>
      </c>
      <c r="B4" s="143" t="s">
        <v>167</v>
      </c>
      <c r="C4" s="143" t="s">
        <v>106</v>
      </c>
      <c r="D4" s="188">
        <f t="shared" ca="1" si="0"/>
        <v>0</v>
      </c>
      <c r="E4" s="188">
        <f ca="1">IFERROR(IF(INDEX(CHEK_LIST_PFG!$C$2:$Z$14,MATCH(E$1, CHEK_LIST_PFG!$B$2:$B$14, 0),MATCH($B4, CHEK_LIST_PFG!$C$1:$Z$1, 0))="NÃO",INDIRECT("Base_Dados!"&amp;ADDRESS(MATCH($A4, PLANILHA_ZEDOCA!$B$43:$B$131, 0)+5,MATCH($C4, PLANILHA_ZEDOCA!$C$41:$X$41, 0)+1)), 0), 0)</f>
        <v>0</v>
      </c>
      <c r="F4" s="188">
        <f ca="1">IFERROR(IF(INDEX(CHEK_LIST_PFG!$C$2:$Z$14,MATCH(F$1, CHEK_LIST_PFG!$B$2:$B$14, 0),MATCH($B4, CHEK_LIST_PFG!$C$1:$Z$1, 0))="NÃO",INDIRECT("Base_Dados!"&amp;ADDRESS(MATCH($A4, PLANILHA_ZEDOCA!$B$43:$B$131, 0)+5,MATCH($C4, PLANILHA_ZEDOCA!$C$41:$X$41, 0)+1)), 0), 0)</f>
        <v>0</v>
      </c>
      <c r="G4" s="188">
        <f ca="1">IFERROR(IF(INDEX(CHEK_LIST_PFG!$C$2:$Z$14,MATCH(G$1, CHEK_LIST_PFG!$B$2:$B$14, 0),MATCH($B4, CHEK_LIST_PFG!$C$1:$Z$1, 0))="NÃO",INDIRECT("Base_Dados!"&amp;ADDRESS(MATCH($A4, PLANILHA_ZEDOCA!$B$43:$B$131, 0)+5,MATCH($C4, PLANILHA_ZEDOCA!$C$41:$X$41, 0)+1)), 0), 0)</f>
        <v>0</v>
      </c>
      <c r="H4" s="188">
        <f ca="1">IFERROR(IF(INDEX(CHEK_LIST_PFG!$C$2:$Z$14,MATCH(H$1, CHEK_LIST_PFG!$B$2:$B$14, 0),MATCH($B4, CHEK_LIST_PFG!$C$1:$Z$1, 0))="NÃO",INDIRECT("Base_Dados!"&amp;ADDRESS(MATCH($A4, PLANILHA_ZEDOCA!$B$43:$B$131, 0)+5,MATCH($C4, PLANILHA_ZEDOCA!$C$41:$X$41, 0)+1)), 0), 0)</f>
        <v>0</v>
      </c>
      <c r="I4" s="188">
        <f ca="1">IFERROR(IF(INDEX(CHEK_LIST_PFG!$C$2:$Z$14,MATCH(I$1, CHEK_LIST_PFG!$B$2:$B$14, 0),MATCH($B4, CHEK_LIST_PFG!$C$1:$Z$1, 0))="NÃO",INDIRECT("Base_Dados!"&amp;ADDRESS(MATCH($A4, PLANILHA_ZEDOCA!$B$43:$B$131, 0)+5,MATCH($C4, PLANILHA_ZEDOCA!$C$41:$X$41, 0)+1)), 0), 0)</f>
        <v>0</v>
      </c>
      <c r="J4" s="188">
        <f ca="1">IFERROR(IF(INDEX(CHEK_LIST_PFG!$C$2:$Z$14,MATCH(J$1, CHEK_LIST_PFG!$B$2:$B$14, 0),MATCH($B4, CHEK_LIST_PFG!$C$1:$Z$1, 0))="NÃO",INDIRECT("Base_Dados!"&amp;ADDRESS(MATCH($A4, PLANILHA_ZEDOCA!$B$43:$B$131, 0)+5,MATCH($C4, PLANILHA_ZEDOCA!$C$41:$X$41, 0)+1)), 0), 0)</f>
        <v>0</v>
      </c>
      <c r="K4" s="188">
        <f ca="1">IFERROR(IF(INDEX(CHEK_LIST_PFG!$C$2:$Z$14,MATCH(K$1, CHEK_LIST_PFG!$B$2:$B$14, 0),MATCH($B4, CHEK_LIST_PFG!$C$1:$Z$1, 0))="NÃO",INDIRECT("Base_Dados!"&amp;ADDRESS(MATCH($A4, PLANILHA_ZEDOCA!$B$43:$B$131, 0)+5,MATCH($C4, PLANILHA_ZEDOCA!$C$41:$X$41, 0)+1)), 0), 0)</f>
        <v>0</v>
      </c>
      <c r="L4" s="188">
        <f ca="1">IFERROR(IF(INDEX(CHEK_LIST_PFG!$C$2:$Z$14,MATCH(L$1, CHEK_LIST_PFG!$B$2:$B$14, 0),MATCH($B4, CHEK_LIST_PFG!$C$1:$Z$1, 0))="NÃO",INDIRECT("Base_Dados!"&amp;ADDRESS(MATCH($A4, PLANILHA_ZEDOCA!$B$43:$B$131, 0)+5,MATCH($C4, PLANILHA_ZEDOCA!$C$41:$X$41, 0)+1)), 0), 0)</f>
        <v>0</v>
      </c>
      <c r="M4" s="188">
        <f ca="1">IFERROR(IF(INDEX(CHEK_LIST_PFG!$C$2:$Z$14,MATCH(M$1, CHEK_LIST_PFG!$B$2:$B$14, 0),MATCH($B4, CHEK_LIST_PFG!$C$1:$Z$1, 0))="NÃO",INDIRECT("Base_Dados!"&amp;ADDRESS(MATCH($A4, PLANILHA_ZEDOCA!$B$43:$B$131, 0)+5,MATCH($C4, PLANILHA_ZEDOCA!$C$41:$X$41, 0)+1)), 0), 0)</f>
        <v>0</v>
      </c>
      <c r="N4" s="188">
        <f ca="1">IFERROR(IF(INDEX(CHEK_LIST_PFG!$C$2:$Z$14,MATCH(N$1, CHEK_LIST_PFG!$B$2:$B$14, 0),MATCH($B4, CHEK_LIST_PFG!$C$1:$Z$1, 0))="NÃO",INDIRECT("Base_Dados!"&amp;ADDRESS(MATCH($A4, PLANILHA_ZEDOCA!$B$43:$B$131, 0)+5,MATCH($C4, PLANILHA_ZEDOCA!$C$41:$X$41, 0)+1)), 0), 0)</f>
        <v>0</v>
      </c>
      <c r="O4" s="188">
        <f ca="1">IFERROR(IF(INDEX(CHEK_LIST_PFG!$C$2:$Z$14,MATCH(O$1, CHEK_LIST_PFG!$B$2:$B$14, 0),MATCH($B4, CHEK_LIST_PFG!$C$1:$Z$1, 0))="NÃO",INDIRECT("Base_Dados!"&amp;ADDRESS(MATCH($A4, PLANILHA_ZEDOCA!$B$43:$B$131, 0)+5,MATCH($C4, PLANILHA_ZEDOCA!$C$41:$X$41, 0)+1)), 0), 0)</f>
        <v>0</v>
      </c>
      <c r="P4" s="188">
        <f ca="1">IFERROR(IF(INDEX(CHEK_LIST_PFG!$C$2:$Z$14,MATCH(P$1, CHEK_LIST_PFG!$B$2:$B$14, 0),MATCH($B4, CHEK_LIST_PFG!$C$1:$Z$1, 0))="NÃO",INDIRECT("Base_Dados!"&amp;ADDRESS(MATCH($A4, PLANILHA_ZEDOCA!$B$43:$B$131, 0)+5,MATCH($C4, PLANILHA_ZEDOCA!$C$41:$X$41, 0)+1)), 0), 0)</f>
        <v>0</v>
      </c>
      <c r="Q4" s="188">
        <f ca="1">IFERROR(IF(INDEX(CHEK_LIST_PFG!$C$2:$Z$14,MATCH(Q$1, CHEK_LIST_PFG!$B$2:$B$14, 0),MATCH($B4, CHEK_LIST_PFG!$C$1:$Z$1, 0))="NÃO",INDIRECT("Base_Dados!"&amp;ADDRESS(MATCH($A4, PLANILHA_ZEDOCA!$B$43:$B$131, 0)+5,MATCH($C4, PLANILHA_ZEDOCA!$C$41:$X$41, 0)+1)), 0), 0)</f>
        <v>0</v>
      </c>
      <c r="R4" s="188">
        <f ca="1">IFERROR(IF(INDEX(CHEK_LIST_PFG!$C$2:$Z$14,MATCH(R$1, CHEK_LIST_PFG!$B$2:$B$14, 0),MATCH($B4, CHEK_LIST_PFG!$C$1:$Z$1, 0))="NÃO",INDIRECT("Base_Dados!"&amp;ADDRESS(MATCH($A4, PLANILHA_ZEDOCA!$B$43:$B$131, 0)+5,MATCH($C4, PLANILHA_ZEDOCA!$C$41:$X$41, 0)+1)), 0), 0)</f>
        <v>0</v>
      </c>
      <c r="S4" s="188">
        <f ca="1">IFERROR(IF(INDEX(CHEK_LIST_PFG!$C$2:$Z$14,MATCH(S$1, CHEK_LIST_PFG!$B$2:$B$14, 0),MATCH($B4, CHEK_LIST_PFG!$C$1:$Z$1, 0))="NÃO",INDIRECT("Base_Dados!"&amp;ADDRESS(MATCH($A4, PLANILHA_ZEDOCA!$B$43:$B$131, 0)+5,MATCH($C4, PLANILHA_ZEDOCA!$C$41:$X$41, 0)+1)), 0), 0)</f>
        <v>0</v>
      </c>
      <c r="T4" s="188">
        <f ca="1">IFERROR(IF(INDEX(CHEK_LIST_PFG!$C$2:$Z$14,MATCH(T$1, CHEK_LIST_PFG!$B$2:$B$14, 0),MATCH($B4, CHEK_LIST_PFG!$C$1:$Z$1, 0))="NÃO",INDIRECT("Base_Dados!"&amp;ADDRESS(MATCH($A4, PLANILHA_ZEDOCA!$B$43:$B$131, 0)+5,MATCH($C4, PLANILHA_ZEDOCA!$C$41:$X$41, 0)+1)), 0), 0)</f>
        <v>0</v>
      </c>
      <c r="U4" s="188">
        <f ca="1">IFERROR(IF(INDEX(CHEK_LIST_PFG!$C$2:$Z$14,MATCH(U$1, CHEK_LIST_PFG!$B$2:$B$14, 0),MATCH($B4, CHEK_LIST_PFG!$C$1:$Z$1, 0))="NÃO",INDIRECT("Base_Dados!"&amp;ADDRESS(MATCH($A4, PLANILHA_ZEDOCA!$B$43:$B$131, 0)+5,MATCH($C4, PLANILHA_ZEDOCA!$C$41:$X$41, 0)+1)), 0), 0)</f>
        <v>0</v>
      </c>
      <c r="V4" s="188">
        <f ca="1">IFERROR(IF(INDEX(CHEK_LIST_PFG!$C$2:$Z$14,MATCH(V$1, CHEK_LIST_PFG!$B$2:$B$14, 0),MATCH($B4, CHEK_LIST_PFG!$C$1:$Z$1, 0))="NÃO",INDIRECT("Base_Dados!"&amp;ADDRESS(MATCH($A4, PLANILHA_ZEDOCA!$B$43:$B$131, 0)+5,MATCH($C4, PLANILHA_ZEDOCA!$C$41:$X$41, 0)+1)), 0), 0)</f>
        <v>0</v>
      </c>
      <c r="W4" s="188">
        <f ca="1">IFERROR(IF(INDEX(CHEK_LIST_PFG!$C$2:$Z$14,MATCH(W$1, CHEK_LIST_PFG!$B$2:$B$14, 0),MATCH($B4, CHEK_LIST_PFG!$C$1:$Z$1, 0))="NÃO",INDIRECT("Base_Dados!"&amp;ADDRESS(MATCH($A4, PLANILHA_ZEDOCA!$B$43:$B$131, 0)+5,MATCH($C4, PLANILHA_ZEDOCA!$C$41:$X$41, 0)+1)), 0), 0)</f>
        <v>0</v>
      </c>
      <c r="X4" s="188">
        <f ca="1">IFERROR(IF(INDEX(CHEK_LIST_PFG!$C$2:$Z$14,MATCH(X$1, CHEK_LIST_PFG!$B$2:$B$14, 0),MATCH($B4, CHEK_LIST_PFG!$C$1:$Z$1, 0))="NÃO",INDIRECT("Base_Dados!"&amp;ADDRESS(MATCH($A4, PLANILHA_ZEDOCA!$B$43:$B$131, 0)+5,MATCH($C4, PLANILHA_ZEDOCA!$C$41:$X$41, 0)+1)), 0), 0)</f>
        <v>0</v>
      </c>
      <c r="Y4" s="188">
        <f ca="1">IFERROR(IF(INDEX(CHEK_LIST_PFG!$C$2:$Z$14,MATCH(Y$1, CHEK_LIST_PFG!$B$2:$B$14, 0),MATCH($B4, CHEK_LIST_PFG!$C$1:$Z$1, 0))="NÃO",INDIRECT("Base_Dados!"&amp;ADDRESS(MATCH($A4, PLANILHA_ZEDOCA!$B$43:$B$131, 0)+5,MATCH($C4, PLANILHA_ZEDOCA!$C$41:$X$41, 0)+1)), 0), 0)</f>
        <v>0</v>
      </c>
      <c r="Z4" s="188">
        <f ca="1">IFERROR(IF(INDEX(CHEK_LIST_PFG!$C$2:$Z$14,MATCH(Z$1, CHEK_LIST_PFG!$B$2:$B$14, 0),MATCH($B4, CHEK_LIST_PFG!$C$1:$Z$1, 0))="NÃO",INDIRECT("Base_Dados!"&amp;ADDRESS(MATCH($A4, PLANILHA_ZEDOCA!$B$43:$B$131, 0)+5,MATCH($C4, PLANILHA_ZEDOCA!$C$41:$X$41, 0)+1)), 0), 0)</f>
        <v>0</v>
      </c>
      <c r="AA4" s="188">
        <f ca="1">IFERROR(IF(INDEX(CHEK_LIST_PFG!$C$2:$Z$14,MATCH(AA$1, CHEK_LIST_PFG!$B$2:$B$14, 0),MATCH($B4, CHEK_LIST_PFG!$C$1:$Z$1, 0))="NÃO",INDIRECT("Base_Dados!"&amp;ADDRESS(MATCH($A4, PLANILHA_ZEDOCA!$B$43:$B$131, 0)+5,MATCH($C4, PLANILHA_ZEDOCA!$C$41:$X$41, 0)+1)), 0), 0)</f>
        <v>0</v>
      </c>
      <c r="AB4" s="188">
        <f ca="1">IFERROR(IF(INDEX(CHEK_LIST_PFG!$C$2:$Z$14,MATCH(AB$1, CHEK_LIST_PFG!$B$2:$B$14, 0),MATCH($B4, CHEK_LIST_PFG!$C$1:$Z$1, 0))="NÃO",INDIRECT("Base_Dados!"&amp;ADDRESS(MATCH($A4, PLANILHA_ZEDOCA!$B$43:$B$131, 0)+5,MATCH($C4, PLANILHA_ZEDOCA!$C$41:$X$41, 0)+1)), 0), 0)</f>
        <v>0</v>
      </c>
      <c r="AC4" s="188">
        <f ca="1">IFERROR(IF(INDEX(CHEK_LIST_PFG!$C$2:$Z$14,MATCH(AC$1, CHEK_LIST_PFG!$B$2:$B$14, 0),MATCH($B4, CHEK_LIST_PFG!$C$1:$Z$1, 0))="NÃO",INDIRECT("Base_Dados!"&amp;ADDRESS(MATCH($A4, PLANILHA_ZEDOCA!$B$43:$B$131, 0)+5,MATCH($C4, PLANILHA_ZEDOCA!$C$41:$X$41, 0)+1)), 0), 0)</f>
        <v>0</v>
      </c>
      <c r="AD4" s="188">
        <f ca="1">IFERROR(IF(INDEX(CHEK_LIST_PFG!$C$2:$Z$14,MATCH(AD$1, CHEK_LIST_PFG!$B$2:$B$14, 0),MATCH($B4, CHEK_LIST_PFG!$C$1:$Z$1, 0))="NÃO",INDIRECT("Base_Dados!"&amp;ADDRESS(MATCH($A4, PLANILHA_ZEDOCA!$B$43:$B$131, 0)+5,MATCH($C4, PLANILHA_ZEDOCA!$C$41:$X$41, 0)+1)), 0), 0)</f>
        <v>0</v>
      </c>
      <c r="AE4" s="188">
        <f ca="1">IFERROR(IF(INDEX(CHEK_LIST_PFG!$C$2:$Z$14,MATCH(AE$1, CHEK_LIST_PFG!$B$2:$B$14, 0),MATCH($B4, CHEK_LIST_PFG!$C$1:$Z$1, 0))="NÃO",INDIRECT("Base_Dados!"&amp;ADDRESS(MATCH($A4, PLANILHA_ZEDOCA!$B$43:$B$131, 0)+5,MATCH($C4, PLANILHA_ZEDOCA!$C$41:$X$41, 0)+1)), 0), 0)</f>
        <v>0</v>
      </c>
      <c r="AF4" s="188">
        <f ca="1">IFERROR(IF(INDEX(CHEK_LIST_PFG!$C$2:$Z$14,MATCH(AF$1, CHEK_LIST_PFG!$B$2:$B$14, 0),MATCH($B4, CHEK_LIST_PFG!$C$1:$Z$1, 0))="NÃO",INDIRECT("Base_Dados!"&amp;ADDRESS(MATCH($A4, PLANILHA_ZEDOCA!$B$43:$B$131, 0)+5,MATCH($C4, PLANILHA_ZEDOCA!$C$41:$X$41, 0)+1)), 0), 0)</f>
        <v>0</v>
      </c>
      <c r="AG4" s="188">
        <f ca="1">IFERROR(IF(INDEX(CHEK_LIST_PFG!$C$2:$Z$14,MATCH(AG$1, CHEK_LIST_PFG!$B$2:$B$14, 0),MATCH($B4, CHEK_LIST_PFG!$C$1:$Z$1, 0))="NÃO",INDIRECT("Base_Dados!"&amp;ADDRESS(MATCH($A4, PLANILHA_ZEDOCA!$B$43:$B$131, 0)+5,MATCH($C4, PLANILHA_ZEDOCA!$C$41:$X$41, 0)+1)), 0), 0)</f>
        <v>0</v>
      </c>
      <c r="AH4" s="188">
        <f ca="1">IFERROR(IF(INDEX(CHEK_LIST_PFG!$C$2:$Z$14,MATCH(AH$1, CHEK_LIST_PFG!$B$2:$B$14, 0),MATCH($B4, CHEK_LIST_PFG!$C$1:$Z$1, 0))="NÃO",INDIRECT("Base_Dados!"&amp;ADDRESS(MATCH($A4, PLANILHA_ZEDOCA!$B$43:$B$131, 0)+5,MATCH($C4, PLANILHA_ZEDOCA!$C$41:$X$41, 0)+1)), 0), 0)</f>
        <v>0</v>
      </c>
      <c r="AI4" s="188">
        <f ca="1">IFERROR(IF(INDEX(CHEK_LIST_PFG!$C$2:$Z$14,MATCH(AI$1, CHEK_LIST_PFG!$B$2:$B$14, 0),MATCH($B4, CHEK_LIST_PFG!$C$1:$Z$1, 0))="NÃO",INDIRECT("Base_Dados!"&amp;ADDRESS(MATCH($A4, PLANILHA_ZEDOCA!$B$43:$B$131, 0)+5,MATCH($C4, PLANILHA_ZEDOCA!$C$41:$X$41, 0)+1)), 0), 0)</f>
        <v>0</v>
      </c>
      <c r="AJ4" s="188">
        <f ca="1">IFERROR(IF(INDEX(CHEK_LIST_PFG!$C$2:$Z$14,MATCH(AJ$1, CHEK_LIST_PFG!$B$2:$B$14, 0),MATCH($B4, CHEK_LIST_PFG!$C$1:$Z$1, 0))="NÃO",INDIRECT("Base_Dados!"&amp;ADDRESS(MATCH($A4, PLANILHA_ZEDOCA!$B$43:$B$131, 0)+5,MATCH($C4, PLANILHA_ZEDOCA!$C$41:$X$41, 0)+1)), 0), 0)</f>
        <v>0</v>
      </c>
      <c r="AK4" s="188">
        <f ca="1">IFERROR(IF(INDEX(CHEK_LIST_PFG!$C$2:$Z$14,MATCH(AK$1, CHEK_LIST_PFG!$B$2:$B$14, 0),MATCH($B4, CHEK_LIST_PFG!$C$1:$Z$1, 0))="NÃO",INDIRECT("Base_Dados!"&amp;ADDRESS(MATCH($A4, PLANILHA_ZEDOCA!$B$43:$B$131, 0)+5,MATCH($C4, PLANILHA_ZEDOCA!$C$41:$X$41, 0)+1)), 0), 0)</f>
        <v>0</v>
      </c>
      <c r="AL4" s="188">
        <f ca="1">IFERROR(IF(INDEX(CHEK_LIST_PFG!$C$2:$Z$14,MATCH(AL$1, CHEK_LIST_PFG!$B$2:$B$14, 0),MATCH($B4, CHEK_LIST_PFG!$C$1:$Z$1, 0))="NÃO",INDIRECT("Base_Dados!"&amp;ADDRESS(MATCH($A4, PLANILHA_ZEDOCA!$B$43:$B$131, 0)+5,MATCH($C4, PLANILHA_ZEDOCA!$C$41:$X$41, 0)+1)), 0), 0)</f>
        <v>0</v>
      </c>
      <c r="AM4" s="188">
        <f ca="1">IFERROR(IF(INDEX(CHEK_LIST_PFG!$C$2:$Z$14,MATCH(AM$1, CHEK_LIST_PFG!$B$2:$B$14, 0),MATCH($B4, CHEK_LIST_PFG!$C$1:$Z$1, 0))="NÃO",INDIRECT("Base_Dados!"&amp;ADDRESS(MATCH($A4, PLANILHA_ZEDOCA!$B$43:$B$131, 0)+5,MATCH($C4, PLANILHA_ZEDOCA!$C$41:$X$41, 0)+1)), 0), 0)</f>
        <v>0</v>
      </c>
      <c r="AN4" s="188">
        <f ca="1">IFERROR(IF(INDEX(CHEK_LIST_PFG!$C$2:$Z$14,MATCH(AN$1, CHEK_LIST_PFG!$B$2:$B$14, 0),MATCH($B4, CHEK_LIST_PFG!$C$1:$Z$1, 0))="NÃO",INDIRECT("Base_Dados!"&amp;ADDRESS(MATCH($A4, PLANILHA_ZEDOCA!$B$43:$B$131, 0)+5,MATCH($C4, PLANILHA_ZEDOCA!$C$41:$X$41, 0)+1)), 0), 0)</f>
        <v>0</v>
      </c>
      <c r="AO4" s="188">
        <f ca="1">IFERROR(IF(INDEX(CHEK_LIST_PFG!$C$2:$Z$14,MATCH(AO$1, CHEK_LIST_PFG!$B$2:$B$14, 0),MATCH($B4, CHEK_LIST_PFG!$C$1:$Z$1, 0))="NÃO",INDIRECT("Base_Dados!"&amp;ADDRESS(MATCH($A4, PLANILHA_ZEDOCA!$B$43:$B$131, 0)+5,MATCH($C4, PLANILHA_ZEDOCA!$C$41:$X$41, 0)+1)), 0), 0)</f>
        <v>0</v>
      </c>
      <c r="AP4" s="188">
        <f ca="1">IFERROR(IF(INDEX(CHEK_LIST_PFG!$C$2:$Z$14,MATCH(AP$1, CHEK_LIST_PFG!$B$2:$B$14, 0),MATCH($B4, CHEK_LIST_PFG!$C$1:$Z$1, 0))="NÃO",INDIRECT("Base_Dados!"&amp;ADDRESS(MATCH($A4, PLANILHA_ZEDOCA!$B$43:$B$131, 0)+5,MATCH($C4, PLANILHA_ZEDOCA!$C$41:$X$41, 0)+1)), 0), 0)</f>
        <v>0</v>
      </c>
      <c r="AQ4" s="188">
        <f ca="1">IFERROR(IF(INDEX(CHEK_LIST_PFG!$C$2:$Z$14,MATCH(AQ$1, CHEK_LIST_PFG!$B$2:$B$14, 0),MATCH($B4, CHEK_LIST_PFG!$C$1:$Z$1, 0))="NÃO",INDIRECT("Base_Dados!"&amp;ADDRESS(MATCH($A4, PLANILHA_ZEDOCA!$B$43:$B$131, 0)+5,MATCH($C4, PLANILHA_ZEDOCA!$C$41:$X$41, 0)+1)), 0), 0)</f>
        <v>0</v>
      </c>
      <c r="AR4" s="188">
        <f ca="1">IFERROR(IF(INDEX(CHEK_LIST_PFG!$C$2:$Z$14,MATCH(AR$1, CHEK_LIST_PFG!$B$2:$B$14, 0),MATCH($B4, CHEK_LIST_PFG!$C$1:$Z$1, 0))="NÃO",INDIRECT("Base_Dados!"&amp;ADDRESS(MATCH($A4, PLANILHA_ZEDOCA!$B$43:$B$131, 0)+5,MATCH($C4, PLANILHA_ZEDOCA!$C$41:$X$41, 0)+1)), 0), 0)</f>
        <v>0</v>
      </c>
      <c r="AS4" s="188">
        <f ca="1">IFERROR(IF(INDEX(CHEK_LIST_PFG!$C$2:$Z$14,MATCH(AS$1, CHEK_LIST_PFG!$B$2:$B$14, 0),MATCH($B4, CHEK_LIST_PFG!$C$1:$Z$1, 0))="NÃO",INDIRECT("Base_Dados!"&amp;ADDRESS(MATCH($A4, PLANILHA_ZEDOCA!$B$43:$B$131, 0)+5,MATCH($C4, PLANILHA_ZEDOCA!$C$41:$X$41, 0)+1)), 0), 0)</f>
        <v>0</v>
      </c>
      <c r="AT4" s="188">
        <f ca="1">IFERROR(IF(INDEX(CHEK_LIST_PFG!$C$2:$Z$14,MATCH(AT$1, CHEK_LIST_PFG!$B$2:$B$14, 0),MATCH($B4, CHEK_LIST_PFG!$C$1:$Z$1, 0))="NÃO",INDIRECT("Base_Dados!"&amp;ADDRESS(MATCH($A4, PLANILHA_ZEDOCA!$B$43:$B$131, 0)+5,MATCH($C4, PLANILHA_ZEDOCA!$C$41:$X$41, 0)+1)), 0), 0)</f>
        <v>0</v>
      </c>
      <c r="AU4" s="188">
        <f ca="1">IFERROR(IF(INDEX(CHEK_LIST_PFG!$C$2:$Z$14,MATCH(AU$1, CHEK_LIST_PFG!$B$2:$B$14, 0),MATCH($B4, CHEK_LIST_PFG!$C$1:$Z$1, 0))="NÃO",INDIRECT("Base_Dados!"&amp;ADDRESS(MATCH($A4, PLANILHA_ZEDOCA!$B$43:$B$131, 0)+5,MATCH($C4, PLANILHA_ZEDOCA!$C$41:$X$41, 0)+1)), 0), 0)</f>
        <v>0</v>
      </c>
      <c r="AV4" s="188">
        <f ca="1">IFERROR(IF(INDEX(CHEK_LIST_PFG!$C$2:$Z$14,MATCH(AV$1, CHEK_LIST_PFG!$B$2:$B$14, 0),MATCH($B4, CHEK_LIST_PFG!$C$1:$Z$1, 0))="NÃO",INDIRECT("Base_Dados!"&amp;ADDRESS(MATCH($A4, PLANILHA_ZEDOCA!$B$43:$B$131, 0)+5,MATCH($C4, PLANILHA_ZEDOCA!$C$41:$X$41, 0)+1)), 0), 0)</f>
        <v>0</v>
      </c>
      <c r="AW4" s="188">
        <f ca="1">IFERROR(IF(INDEX(CHEK_LIST_PFG!$C$2:$Z$14,MATCH(AW$1, CHEK_LIST_PFG!$B$2:$B$14, 0),MATCH($B4, CHEK_LIST_PFG!$C$1:$Z$1, 0))="NÃO",INDIRECT("Base_Dados!"&amp;ADDRESS(MATCH($A4, PLANILHA_ZEDOCA!$B$43:$B$131, 0)+5,MATCH($C4, PLANILHA_ZEDOCA!$C$41:$X$41, 0)+1)), 0), 0)</f>
        <v>0</v>
      </c>
      <c r="AX4" s="188">
        <f ca="1">IFERROR(IF(INDEX(CHEK_LIST_PFG!$C$2:$Z$14,MATCH(AX$1, CHEK_LIST_PFG!$B$2:$B$14, 0),MATCH($B4, CHEK_LIST_PFG!$C$1:$Z$1, 0))="NÃO",INDIRECT("Base_Dados!"&amp;ADDRESS(MATCH($A4, PLANILHA_ZEDOCA!$B$43:$B$131, 0)+5,MATCH($C4, PLANILHA_ZEDOCA!$C$41:$X$41, 0)+1)), 0), 0)</f>
        <v>0</v>
      </c>
      <c r="AY4" s="188">
        <f ca="1">IFERROR(IF(INDEX(CHEK_LIST_PFG!$C$2:$Z$14,MATCH(AY$1, CHEK_LIST_PFG!$B$2:$B$14, 0),MATCH($B4, CHEK_LIST_PFG!$C$1:$Z$1, 0))="NÃO",INDIRECT("Base_Dados!"&amp;ADDRESS(MATCH($A4, PLANILHA_ZEDOCA!$B$43:$B$131, 0)+5,MATCH($C4, PLANILHA_ZEDOCA!$C$41:$X$41, 0)+1)), 0), 0)</f>
        <v>0</v>
      </c>
      <c r="AZ4" s="188">
        <f ca="1">IFERROR(IF(INDEX(CHEK_LIST_PFG!$C$2:$Z$14,MATCH(AZ$1, CHEK_LIST_PFG!$B$2:$B$14, 0),MATCH($B4, CHEK_LIST_PFG!$C$1:$Z$1, 0))="NÃO",INDIRECT("Base_Dados!"&amp;ADDRESS(MATCH($A4, PLANILHA_ZEDOCA!$B$43:$B$131, 0)+5,MATCH($C4, PLANILHA_ZEDOCA!$C$41:$X$41, 0)+1)), 0), 0)</f>
        <v>0</v>
      </c>
      <c r="BA4" s="188">
        <f ca="1">IFERROR(IF(INDEX(CHEK_LIST_PFG!$C$2:$Z$14,MATCH(BA$1, CHEK_LIST_PFG!$B$2:$B$14, 0),MATCH($B4, CHEK_LIST_PFG!$C$1:$Z$1, 0))="NÃO",INDIRECT("Base_Dados!"&amp;ADDRESS(MATCH($A4, PLANILHA_ZEDOCA!$B$43:$B$131, 0)+5,MATCH($C4, PLANILHA_ZEDOCA!$C$41:$X$41, 0)+1)), 0), 0)</f>
        <v>0</v>
      </c>
      <c r="BB4" s="188">
        <f ca="1">IFERROR(IF(INDEX(CHEK_LIST_PFG!$C$2:$Z$14,MATCH(BB$1, CHEK_LIST_PFG!$B$2:$B$14, 0),MATCH($B4, CHEK_LIST_PFG!$C$1:$Z$1, 0))="NÃO",INDIRECT("Base_Dados!"&amp;ADDRESS(MATCH($A4, PLANILHA_ZEDOCA!$B$43:$B$131, 0)+5,MATCH($C4, PLANILHA_ZEDOCA!$C$41:$X$41, 0)+1)), 0), 0)</f>
        <v>0</v>
      </c>
      <c r="BC4" s="188">
        <f ca="1">IFERROR(IF(INDEX(CHEK_LIST_PFG!$C$2:$Z$14,MATCH(BC$1, CHEK_LIST_PFG!$B$2:$B$14, 0),MATCH($B4, CHEK_LIST_PFG!$C$1:$Z$1, 0))="NÃO",INDIRECT("Base_Dados!"&amp;ADDRESS(MATCH($A4, PLANILHA_ZEDOCA!$B$43:$B$131, 0)+5,MATCH($C4, PLANILHA_ZEDOCA!$C$41:$X$41, 0)+1)), 0), 0)</f>
        <v>0</v>
      </c>
      <c r="BD4" s="188">
        <f ca="1">IFERROR(IF(INDEX(CHEK_LIST_PFG!$C$2:$Z$14,MATCH(BD$1, CHEK_LIST_PFG!$B$2:$B$14, 0),MATCH($B4, CHEK_LIST_PFG!$C$1:$Z$1, 0))="NÃO",INDIRECT("Base_Dados!"&amp;ADDRESS(MATCH($A4, PLANILHA_ZEDOCA!$B$43:$B$131, 0)+5,MATCH($C4, PLANILHA_ZEDOCA!$C$41:$X$41, 0)+1)), 0), 0)</f>
        <v>0</v>
      </c>
      <c r="BE4" s="188">
        <f ca="1">IFERROR(IF(INDEX(CHEK_LIST_PFG!$C$2:$Z$14,MATCH(BE$1, CHEK_LIST_PFG!$B$2:$B$14, 0),MATCH($B4, CHEK_LIST_PFG!$C$1:$Z$1, 0))="NÃO",INDIRECT("Base_Dados!"&amp;ADDRESS(MATCH($A4, PLANILHA_ZEDOCA!$B$43:$B$131, 0)+5,MATCH($C4, PLANILHA_ZEDOCA!$C$41:$X$41, 0)+1)), 0), 0)</f>
        <v>0</v>
      </c>
      <c r="BF4" s="188">
        <f ca="1">IFERROR(IF(INDEX(CHEK_LIST_PFG!$C$2:$Z$14,MATCH(BF$1, CHEK_LIST_PFG!$B$2:$B$14, 0),MATCH($B4, CHEK_LIST_PFG!$C$1:$Z$1, 0))="NÃO",INDIRECT("Base_Dados!"&amp;ADDRESS(MATCH($A4, PLANILHA_ZEDOCA!$B$43:$B$131, 0)+5,MATCH($C4, PLANILHA_ZEDOCA!$C$41:$X$41, 0)+1)), 0), 0)</f>
        <v>0</v>
      </c>
      <c r="BG4" s="188">
        <f ca="1">IFERROR(IF(INDEX(CHEK_LIST_PFG!$C$2:$Z$14,MATCH(BG$1, CHEK_LIST_PFG!$B$2:$B$14, 0),MATCH($B4, CHEK_LIST_PFG!$C$1:$Z$1, 0))="NÃO",INDIRECT("Base_Dados!"&amp;ADDRESS(MATCH($A4, PLANILHA_ZEDOCA!$B$43:$B$131, 0)+5,MATCH($C4, PLANILHA_ZEDOCA!$C$41:$X$41, 0)+1)), 0), 0)</f>
        <v>0</v>
      </c>
      <c r="BH4" s="188">
        <f ca="1">IFERROR(IF(INDEX(CHEK_LIST_PFG!$C$2:$Z$14,MATCH(BH$1, CHEK_LIST_PFG!$B$2:$B$14, 0),MATCH($B4, CHEK_LIST_PFG!$C$1:$Z$1, 0))="NÃO",INDIRECT("Base_Dados!"&amp;ADDRESS(MATCH($A4, PLANILHA_ZEDOCA!$B$43:$B$131, 0)+5,MATCH($C4, PLANILHA_ZEDOCA!$C$41:$X$41, 0)+1)), 0), 0)</f>
        <v>0</v>
      </c>
      <c r="BI4" s="188">
        <f ca="1">IFERROR(IF(INDEX(CHEK_LIST_PFG!$C$2:$Z$14,MATCH(BI$1, CHEK_LIST_PFG!$B$2:$B$14, 0),MATCH($B4, CHEK_LIST_PFG!$C$1:$Z$1, 0))="NÃO",INDIRECT("Base_Dados!"&amp;ADDRESS(MATCH($A4, PLANILHA_ZEDOCA!$B$43:$B$131, 0)+5,MATCH($C4, PLANILHA_ZEDOCA!$C$41:$X$41, 0)+1)), 0), 0)</f>
        <v>0</v>
      </c>
      <c r="BJ4" s="188">
        <f ca="1">IFERROR(IF(INDEX(CHEK_LIST_PFG!$C$2:$Z$14,MATCH(BJ$1, CHEK_LIST_PFG!$B$2:$B$14, 0),MATCH($B4, CHEK_LIST_PFG!$C$1:$Z$1, 0))="NÃO",INDIRECT("Base_Dados!"&amp;ADDRESS(MATCH($A4, PLANILHA_ZEDOCA!$B$43:$B$131, 0)+5,MATCH($C4, PLANILHA_ZEDOCA!$C$41:$X$41, 0)+1)), 0), 0)</f>
        <v>0</v>
      </c>
      <c r="BK4" s="188">
        <f ca="1">IFERROR(IF(INDEX(CHEK_LIST_PFG!$C$2:$Z$14,MATCH(BK$1, CHEK_LIST_PFG!$B$2:$B$14, 0),MATCH($B4, CHEK_LIST_PFG!$C$1:$Z$1, 0))="NÃO",INDIRECT("Base_Dados!"&amp;ADDRESS(MATCH($A4, PLANILHA_ZEDOCA!$B$43:$B$131, 0)+5,MATCH($C4, PLANILHA_ZEDOCA!$C$41:$X$41, 0)+1)), 0), 0)</f>
        <v>0</v>
      </c>
      <c r="BL4" s="188">
        <f ca="1">IFERROR(IF(INDEX(CHEK_LIST_PFG!$C$2:$Z$14,MATCH(BL$1, CHEK_LIST_PFG!$B$2:$B$14, 0),MATCH($B4, CHEK_LIST_PFG!$C$1:$Z$1, 0))="NÃO",INDIRECT("Base_Dados!"&amp;ADDRESS(MATCH($A4, PLANILHA_ZEDOCA!$B$43:$B$131, 0)+5,MATCH($C4, PLANILHA_ZEDOCA!$C$41:$X$41, 0)+1)), 0), 0)</f>
        <v>0</v>
      </c>
    </row>
    <row r="5" spans="1:64">
      <c r="A5" s="185" t="s">
        <v>203</v>
      </c>
      <c r="B5" s="143" t="s">
        <v>167</v>
      </c>
      <c r="C5" s="143" t="s">
        <v>106</v>
      </c>
      <c r="D5" s="188">
        <f t="shared" ca="1" si="0"/>
        <v>0</v>
      </c>
      <c r="E5" s="188">
        <f ca="1">IFERROR(IF(INDEX(CHEK_LIST_PFG!$C$2:$Z$14,MATCH(E$1, CHEK_LIST_PFG!$B$2:$B$14, 0),MATCH($B5, CHEK_LIST_PFG!$C$1:$Z$1, 0))="NÃO",INDIRECT("Base_Dados!"&amp;ADDRESS(MATCH($A5, PLANILHA_ZEDOCA!$B$43:$B$131, 0)+5,MATCH($C5, PLANILHA_ZEDOCA!$C$41:$X$41, 0)+1)), 0), 0)</f>
        <v>0</v>
      </c>
      <c r="F5" s="188">
        <f ca="1">IFERROR(IF(INDEX(CHEK_LIST_PFG!$C$2:$Z$14,MATCH(F$1, CHEK_LIST_PFG!$B$2:$B$14, 0),MATCH($B5, CHEK_LIST_PFG!$C$1:$Z$1, 0))="NÃO",INDIRECT("Base_Dados!"&amp;ADDRESS(MATCH($A5, PLANILHA_ZEDOCA!$B$43:$B$131, 0)+5,MATCH($C5, PLANILHA_ZEDOCA!$C$41:$X$41, 0)+1)), 0), 0)</f>
        <v>0</v>
      </c>
      <c r="G5" s="188">
        <f ca="1">IFERROR(IF(INDEX(CHEK_LIST_PFG!$C$2:$Z$14,MATCH(G$1, CHEK_LIST_PFG!$B$2:$B$14, 0),MATCH($B5, CHEK_LIST_PFG!$C$1:$Z$1, 0))="NÃO",INDIRECT("Base_Dados!"&amp;ADDRESS(MATCH($A5, PLANILHA_ZEDOCA!$B$43:$B$131, 0)+5,MATCH($C5, PLANILHA_ZEDOCA!$C$41:$X$41, 0)+1)), 0), 0)</f>
        <v>0</v>
      </c>
      <c r="H5" s="188">
        <f ca="1">IFERROR(IF(INDEX(CHEK_LIST_PFG!$C$2:$Z$14,MATCH(H$1, CHEK_LIST_PFG!$B$2:$B$14, 0),MATCH($B5, CHEK_LIST_PFG!$C$1:$Z$1, 0))="NÃO",INDIRECT("Base_Dados!"&amp;ADDRESS(MATCH($A5, PLANILHA_ZEDOCA!$B$43:$B$131, 0)+5,MATCH($C5, PLANILHA_ZEDOCA!$C$41:$X$41, 0)+1)), 0), 0)</f>
        <v>0</v>
      </c>
      <c r="I5" s="188">
        <f ca="1">IFERROR(IF(INDEX(CHEK_LIST_PFG!$C$2:$Z$14,MATCH(I$1, CHEK_LIST_PFG!$B$2:$B$14, 0),MATCH($B5, CHEK_LIST_PFG!$C$1:$Z$1, 0))="NÃO",INDIRECT("Base_Dados!"&amp;ADDRESS(MATCH($A5, PLANILHA_ZEDOCA!$B$43:$B$131, 0)+5,MATCH($C5, PLANILHA_ZEDOCA!$C$41:$X$41, 0)+1)), 0), 0)</f>
        <v>0</v>
      </c>
      <c r="J5" s="188">
        <f ca="1">IFERROR(IF(INDEX(CHEK_LIST_PFG!$C$2:$Z$14,MATCH(J$1, CHEK_LIST_PFG!$B$2:$B$14, 0),MATCH($B5, CHEK_LIST_PFG!$C$1:$Z$1, 0))="NÃO",INDIRECT("Base_Dados!"&amp;ADDRESS(MATCH($A5, PLANILHA_ZEDOCA!$B$43:$B$131, 0)+5,MATCH($C5, PLANILHA_ZEDOCA!$C$41:$X$41, 0)+1)), 0), 0)</f>
        <v>0</v>
      </c>
      <c r="K5" s="188">
        <f ca="1">IFERROR(IF(INDEX(CHEK_LIST_PFG!$C$2:$Z$14,MATCH(K$1, CHEK_LIST_PFG!$B$2:$B$14, 0),MATCH($B5, CHEK_LIST_PFG!$C$1:$Z$1, 0))="NÃO",INDIRECT("Base_Dados!"&amp;ADDRESS(MATCH($A5, PLANILHA_ZEDOCA!$B$43:$B$131, 0)+5,MATCH($C5, PLANILHA_ZEDOCA!$C$41:$X$41, 0)+1)), 0), 0)</f>
        <v>0</v>
      </c>
      <c r="L5" s="188">
        <f ca="1">IFERROR(IF(INDEX(CHEK_LIST_PFG!$C$2:$Z$14,MATCH(L$1, CHEK_LIST_PFG!$B$2:$B$14, 0),MATCH($B5, CHEK_LIST_PFG!$C$1:$Z$1, 0))="NÃO",INDIRECT("Base_Dados!"&amp;ADDRESS(MATCH($A5, PLANILHA_ZEDOCA!$B$43:$B$131, 0)+5,MATCH($C5, PLANILHA_ZEDOCA!$C$41:$X$41, 0)+1)), 0), 0)</f>
        <v>0</v>
      </c>
      <c r="M5" s="188">
        <f ca="1">IFERROR(IF(INDEX(CHEK_LIST_PFG!$C$2:$Z$14,MATCH(M$1, CHEK_LIST_PFG!$B$2:$B$14, 0),MATCH($B5, CHEK_LIST_PFG!$C$1:$Z$1, 0))="NÃO",INDIRECT("Base_Dados!"&amp;ADDRESS(MATCH($A5, PLANILHA_ZEDOCA!$B$43:$B$131, 0)+5,MATCH($C5, PLANILHA_ZEDOCA!$C$41:$X$41, 0)+1)), 0), 0)</f>
        <v>0</v>
      </c>
      <c r="N5" s="188">
        <f ca="1">IFERROR(IF(INDEX(CHEK_LIST_PFG!$C$2:$Z$14,MATCH(N$1, CHEK_LIST_PFG!$B$2:$B$14, 0),MATCH($B5, CHEK_LIST_PFG!$C$1:$Z$1, 0))="NÃO",INDIRECT("Base_Dados!"&amp;ADDRESS(MATCH($A5, PLANILHA_ZEDOCA!$B$43:$B$131, 0)+5,MATCH($C5, PLANILHA_ZEDOCA!$C$41:$X$41, 0)+1)), 0), 0)</f>
        <v>0</v>
      </c>
      <c r="O5" s="188">
        <f ca="1">IFERROR(IF(INDEX(CHEK_LIST_PFG!$C$2:$Z$14,MATCH(O$1, CHEK_LIST_PFG!$B$2:$B$14, 0),MATCH($B5, CHEK_LIST_PFG!$C$1:$Z$1, 0))="NÃO",INDIRECT("Base_Dados!"&amp;ADDRESS(MATCH($A5, PLANILHA_ZEDOCA!$B$43:$B$131, 0)+5,MATCH($C5, PLANILHA_ZEDOCA!$C$41:$X$41, 0)+1)), 0), 0)</f>
        <v>0</v>
      </c>
      <c r="P5" s="188">
        <f ca="1">IFERROR(IF(INDEX(CHEK_LIST_PFG!$C$2:$Z$14,MATCH(P$1, CHEK_LIST_PFG!$B$2:$B$14, 0),MATCH($B5, CHEK_LIST_PFG!$C$1:$Z$1, 0))="NÃO",INDIRECT("Base_Dados!"&amp;ADDRESS(MATCH($A5, PLANILHA_ZEDOCA!$B$43:$B$131, 0)+5,MATCH($C5, PLANILHA_ZEDOCA!$C$41:$X$41, 0)+1)), 0), 0)</f>
        <v>0</v>
      </c>
      <c r="Q5" s="188">
        <f ca="1">IFERROR(IF(INDEX(CHEK_LIST_PFG!$C$2:$Z$14,MATCH(Q$1, CHEK_LIST_PFG!$B$2:$B$14, 0),MATCH($B5, CHEK_LIST_PFG!$C$1:$Z$1, 0))="NÃO",INDIRECT("Base_Dados!"&amp;ADDRESS(MATCH($A5, PLANILHA_ZEDOCA!$B$43:$B$131, 0)+5,MATCH($C5, PLANILHA_ZEDOCA!$C$41:$X$41, 0)+1)), 0), 0)</f>
        <v>0</v>
      </c>
      <c r="R5" s="188">
        <f ca="1">IFERROR(IF(INDEX(CHEK_LIST_PFG!$C$2:$Z$14,MATCH(R$1, CHEK_LIST_PFG!$B$2:$B$14, 0),MATCH($B5, CHEK_LIST_PFG!$C$1:$Z$1, 0))="NÃO",INDIRECT("Base_Dados!"&amp;ADDRESS(MATCH($A5, PLANILHA_ZEDOCA!$B$43:$B$131, 0)+5,MATCH($C5, PLANILHA_ZEDOCA!$C$41:$X$41, 0)+1)), 0), 0)</f>
        <v>0</v>
      </c>
      <c r="S5" s="188">
        <f ca="1">IFERROR(IF(INDEX(CHEK_LIST_PFG!$C$2:$Z$14,MATCH(S$1, CHEK_LIST_PFG!$B$2:$B$14, 0),MATCH($B5, CHEK_LIST_PFG!$C$1:$Z$1, 0))="NÃO",INDIRECT("Base_Dados!"&amp;ADDRESS(MATCH($A5, PLANILHA_ZEDOCA!$B$43:$B$131, 0)+5,MATCH($C5, PLANILHA_ZEDOCA!$C$41:$X$41, 0)+1)), 0), 0)</f>
        <v>0</v>
      </c>
      <c r="T5" s="188">
        <f ca="1">IFERROR(IF(INDEX(CHEK_LIST_PFG!$C$2:$Z$14,MATCH(T$1, CHEK_LIST_PFG!$B$2:$B$14, 0),MATCH($B5, CHEK_LIST_PFG!$C$1:$Z$1, 0))="NÃO",INDIRECT("Base_Dados!"&amp;ADDRESS(MATCH($A5, PLANILHA_ZEDOCA!$B$43:$B$131, 0)+5,MATCH($C5, PLANILHA_ZEDOCA!$C$41:$X$41, 0)+1)), 0), 0)</f>
        <v>0</v>
      </c>
      <c r="U5" s="188">
        <f ca="1">IFERROR(IF(INDEX(CHEK_LIST_PFG!$C$2:$Z$14,MATCH(U$1, CHEK_LIST_PFG!$B$2:$B$14, 0),MATCH($B5, CHEK_LIST_PFG!$C$1:$Z$1, 0))="NÃO",INDIRECT("Base_Dados!"&amp;ADDRESS(MATCH($A5, PLANILHA_ZEDOCA!$B$43:$B$131, 0)+5,MATCH($C5, PLANILHA_ZEDOCA!$C$41:$X$41, 0)+1)), 0), 0)</f>
        <v>0</v>
      </c>
      <c r="V5" s="188">
        <f ca="1">IFERROR(IF(INDEX(CHEK_LIST_PFG!$C$2:$Z$14,MATCH(V$1, CHEK_LIST_PFG!$B$2:$B$14, 0),MATCH($B5, CHEK_LIST_PFG!$C$1:$Z$1, 0))="NÃO",INDIRECT("Base_Dados!"&amp;ADDRESS(MATCH($A5, PLANILHA_ZEDOCA!$B$43:$B$131, 0)+5,MATCH($C5, PLANILHA_ZEDOCA!$C$41:$X$41, 0)+1)), 0), 0)</f>
        <v>0</v>
      </c>
      <c r="W5" s="188">
        <f ca="1">IFERROR(IF(INDEX(CHEK_LIST_PFG!$C$2:$Z$14,MATCH(W$1, CHEK_LIST_PFG!$B$2:$B$14, 0),MATCH($B5, CHEK_LIST_PFG!$C$1:$Z$1, 0))="NÃO",INDIRECT("Base_Dados!"&amp;ADDRESS(MATCH($A5, PLANILHA_ZEDOCA!$B$43:$B$131, 0)+5,MATCH($C5, PLANILHA_ZEDOCA!$C$41:$X$41, 0)+1)), 0), 0)</f>
        <v>0</v>
      </c>
      <c r="X5" s="188">
        <f ca="1">IFERROR(IF(INDEX(CHEK_LIST_PFG!$C$2:$Z$14,MATCH(X$1, CHEK_LIST_PFG!$B$2:$B$14, 0),MATCH($B5, CHEK_LIST_PFG!$C$1:$Z$1, 0))="NÃO",INDIRECT("Base_Dados!"&amp;ADDRESS(MATCH($A5, PLANILHA_ZEDOCA!$B$43:$B$131, 0)+5,MATCH($C5, PLANILHA_ZEDOCA!$C$41:$X$41, 0)+1)), 0), 0)</f>
        <v>0</v>
      </c>
      <c r="Y5" s="188">
        <f ca="1">IFERROR(IF(INDEX(CHEK_LIST_PFG!$C$2:$Z$14,MATCH(Y$1, CHEK_LIST_PFG!$B$2:$B$14, 0),MATCH($B5, CHEK_LIST_PFG!$C$1:$Z$1, 0))="NÃO",INDIRECT("Base_Dados!"&amp;ADDRESS(MATCH($A5, PLANILHA_ZEDOCA!$B$43:$B$131, 0)+5,MATCH($C5, PLANILHA_ZEDOCA!$C$41:$X$41, 0)+1)), 0), 0)</f>
        <v>0</v>
      </c>
      <c r="Z5" s="188">
        <f ca="1">IFERROR(IF(INDEX(CHEK_LIST_PFG!$C$2:$Z$14,MATCH(Z$1, CHEK_LIST_PFG!$B$2:$B$14, 0),MATCH($B5, CHEK_LIST_PFG!$C$1:$Z$1, 0))="NÃO",INDIRECT("Base_Dados!"&amp;ADDRESS(MATCH($A5, PLANILHA_ZEDOCA!$B$43:$B$131, 0)+5,MATCH($C5, PLANILHA_ZEDOCA!$C$41:$X$41, 0)+1)), 0), 0)</f>
        <v>0</v>
      </c>
      <c r="AA5" s="188">
        <f ca="1">IFERROR(IF(INDEX(CHEK_LIST_PFG!$C$2:$Z$14,MATCH(AA$1, CHEK_LIST_PFG!$B$2:$B$14, 0),MATCH($B5, CHEK_LIST_PFG!$C$1:$Z$1, 0))="NÃO",INDIRECT("Base_Dados!"&amp;ADDRESS(MATCH($A5, PLANILHA_ZEDOCA!$B$43:$B$131, 0)+5,MATCH($C5, PLANILHA_ZEDOCA!$C$41:$X$41, 0)+1)), 0), 0)</f>
        <v>0</v>
      </c>
      <c r="AB5" s="188">
        <f ca="1">IFERROR(IF(INDEX(CHEK_LIST_PFG!$C$2:$Z$14,MATCH(AB$1, CHEK_LIST_PFG!$B$2:$B$14, 0),MATCH($B5, CHEK_LIST_PFG!$C$1:$Z$1, 0))="NÃO",INDIRECT("Base_Dados!"&amp;ADDRESS(MATCH($A5, PLANILHA_ZEDOCA!$B$43:$B$131, 0)+5,MATCH($C5, PLANILHA_ZEDOCA!$C$41:$X$41, 0)+1)), 0), 0)</f>
        <v>0</v>
      </c>
      <c r="AC5" s="188">
        <f ca="1">IFERROR(IF(INDEX(CHEK_LIST_PFG!$C$2:$Z$14,MATCH(AC$1, CHEK_LIST_PFG!$B$2:$B$14, 0),MATCH($B5, CHEK_LIST_PFG!$C$1:$Z$1, 0))="NÃO",INDIRECT("Base_Dados!"&amp;ADDRESS(MATCH($A5, PLANILHA_ZEDOCA!$B$43:$B$131, 0)+5,MATCH($C5, PLANILHA_ZEDOCA!$C$41:$X$41, 0)+1)), 0), 0)</f>
        <v>0</v>
      </c>
      <c r="AD5" s="188">
        <f ca="1">IFERROR(IF(INDEX(CHEK_LIST_PFG!$C$2:$Z$14,MATCH(AD$1, CHEK_LIST_PFG!$B$2:$B$14, 0),MATCH($B5, CHEK_LIST_PFG!$C$1:$Z$1, 0))="NÃO",INDIRECT("Base_Dados!"&amp;ADDRESS(MATCH($A5, PLANILHA_ZEDOCA!$B$43:$B$131, 0)+5,MATCH($C5, PLANILHA_ZEDOCA!$C$41:$X$41, 0)+1)), 0), 0)</f>
        <v>0</v>
      </c>
      <c r="AE5" s="188">
        <f ca="1">IFERROR(IF(INDEX(CHEK_LIST_PFG!$C$2:$Z$14,MATCH(AE$1, CHEK_LIST_PFG!$B$2:$B$14, 0),MATCH($B5, CHEK_LIST_PFG!$C$1:$Z$1, 0))="NÃO",INDIRECT("Base_Dados!"&amp;ADDRESS(MATCH($A5, PLANILHA_ZEDOCA!$B$43:$B$131, 0)+5,MATCH($C5, PLANILHA_ZEDOCA!$C$41:$X$41, 0)+1)), 0), 0)</f>
        <v>0</v>
      </c>
      <c r="AF5" s="188">
        <f ca="1">IFERROR(IF(INDEX(CHEK_LIST_PFG!$C$2:$Z$14,MATCH(AF$1, CHEK_LIST_PFG!$B$2:$B$14, 0),MATCH($B5, CHEK_LIST_PFG!$C$1:$Z$1, 0))="NÃO",INDIRECT("Base_Dados!"&amp;ADDRESS(MATCH($A5, PLANILHA_ZEDOCA!$B$43:$B$131, 0)+5,MATCH($C5, PLANILHA_ZEDOCA!$C$41:$X$41, 0)+1)), 0), 0)</f>
        <v>0</v>
      </c>
      <c r="AG5" s="188">
        <f ca="1">IFERROR(IF(INDEX(CHEK_LIST_PFG!$C$2:$Z$14,MATCH(AG$1, CHEK_LIST_PFG!$B$2:$B$14, 0),MATCH($B5, CHEK_LIST_PFG!$C$1:$Z$1, 0))="NÃO",INDIRECT("Base_Dados!"&amp;ADDRESS(MATCH($A5, PLANILHA_ZEDOCA!$B$43:$B$131, 0)+5,MATCH($C5, PLANILHA_ZEDOCA!$C$41:$X$41, 0)+1)), 0), 0)</f>
        <v>0</v>
      </c>
      <c r="AH5" s="188">
        <f ca="1">IFERROR(IF(INDEX(CHEK_LIST_PFG!$C$2:$Z$14,MATCH(AH$1, CHEK_LIST_PFG!$B$2:$B$14, 0),MATCH($B5, CHEK_LIST_PFG!$C$1:$Z$1, 0))="NÃO",INDIRECT("Base_Dados!"&amp;ADDRESS(MATCH($A5, PLANILHA_ZEDOCA!$B$43:$B$131, 0)+5,MATCH($C5, PLANILHA_ZEDOCA!$C$41:$X$41, 0)+1)), 0), 0)</f>
        <v>0</v>
      </c>
      <c r="AI5" s="188">
        <f ca="1">IFERROR(IF(INDEX(CHEK_LIST_PFG!$C$2:$Z$14,MATCH(AI$1, CHEK_LIST_PFG!$B$2:$B$14, 0),MATCH($B5, CHEK_LIST_PFG!$C$1:$Z$1, 0))="NÃO",INDIRECT("Base_Dados!"&amp;ADDRESS(MATCH($A5, PLANILHA_ZEDOCA!$B$43:$B$131, 0)+5,MATCH($C5, PLANILHA_ZEDOCA!$C$41:$X$41, 0)+1)), 0), 0)</f>
        <v>0</v>
      </c>
      <c r="AJ5" s="188">
        <f ca="1">IFERROR(IF(INDEX(CHEK_LIST_PFG!$C$2:$Z$14,MATCH(AJ$1, CHEK_LIST_PFG!$B$2:$B$14, 0),MATCH($B5, CHEK_LIST_PFG!$C$1:$Z$1, 0))="NÃO",INDIRECT("Base_Dados!"&amp;ADDRESS(MATCH($A5, PLANILHA_ZEDOCA!$B$43:$B$131, 0)+5,MATCH($C5, PLANILHA_ZEDOCA!$C$41:$X$41, 0)+1)), 0), 0)</f>
        <v>0</v>
      </c>
      <c r="AK5" s="188">
        <f ca="1">IFERROR(IF(INDEX(CHEK_LIST_PFG!$C$2:$Z$14,MATCH(AK$1, CHEK_LIST_PFG!$B$2:$B$14, 0),MATCH($B5, CHEK_LIST_PFG!$C$1:$Z$1, 0))="NÃO",INDIRECT("Base_Dados!"&amp;ADDRESS(MATCH($A5, PLANILHA_ZEDOCA!$B$43:$B$131, 0)+5,MATCH($C5, PLANILHA_ZEDOCA!$C$41:$X$41, 0)+1)), 0), 0)</f>
        <v>0</v>
      </c>
      <c r="AL5" s="188">
        <f ca="1">IFERROR(IF(INDEX(CHEK_LIST_PFG!$C$2:$Z$14,MATCH(AL$1, CHEK_LIST_PFG!$B$2:$B$14, 0),MATCH($B5, CHEK_LIST_PFG!$C$1:$Z$1, 0))="NÃO",INDIRECT("Base_Dados!"&amp;ADDRESS(MATCH($A5, PLANILHA_ZEDOCA!$B$43:$B$131, 0)+5,MATCH($C5, PLANILHA_ZEDOCA!$C$41:$X$41, 0)+1)), 0), 0)</f>
        <v>0</v>
      </c>
      <c r="AM5" s="188">
        <f ca="1">IFERROR(IF(INDEX(CHEK_LIST_PFG!$C$2:$Z$14,MATCH(AM$1, CHEK_LIST_PFG!$B$2:$B$14, 0),MATCH($B5, CHEK_LIST_PFG!$C$1:$Z$1, 0))="NÃO",INDIRECT("Base_Dados!"&amp;ADDRESS(MATCH($A5, PLANILHA_ZEDOCA!$B$43:$B$131, 0)+5,MATCH($C5, PLANILHA_ZEDOCA!$C$41:$X$41, 0)+1)), 0), 0)</f>
        <v>0</v>
      </c>
      <c r="AN5" s="188">
        <f ca="1">IFERROR(IF(INDEX(CHEK_LIST_PFG!$C$2:$Z$14,MATCH(AN$1, CHEK_LIST_PFG!$B$2:$B$14, 0),MATCH($B5, CHEK_LIST_PFG!$C$1:$Z$1, 0))="NÃO",INDIRECT("Base_Dados!"&amp;ADDRESS(MATCH($A5, PLANILHA_ZEDOCA!$B$43:$B$131, 0)+5,MATCH($C5, PLANILHA_ZEDOCA!$C$41:$X$41, 0)+1)), 0), 0)</f>
        <v>0</v>
      </c>
      <c r="AO5" s="188">
        <f ca="1">IFERROR(IF(INDEX(CHEK_LIST_PFG!$C$2:$Z$14,MATCH(AO$1, CHEK_LIST_PFG!$B$2:$B$14, 0),MATCH($B5, CHEK_LIST_PFG!$C$1:$Z$1, 0))="NÃO",INDIRECT("Base_Dados!"&amp;ADDRESS(MATCH($A5, PLANILHA_ZEDOCA!$B$43:$B$131, 0)+5,MATCH($C5, PLANILHA_ZEDOCA!$C$41:$X$41, 0)+1)), 0), 0)</f>
        <v>0</v>
      </c>
      <c r="AP5" s="188">
        <f ca="1">IFERROR(IF(INDEX(CHEK_LIST_PFG!$C$2:$Z$14,MATCH(AP$1, CHEK_LIST_PFG!$B$2:$B$14, 0),MATCH($B5, CHEK_LIST_PFG!$C$1:$Z$1, 0))="NÃO",INDIRECT("Base_Dados!"&amp;ADDRESS(MATCH($A5, PLANILHA_ZEDOCA!$B$43:$B$131, 0)+5,MATCH($C5, PLANILHA_ZEDOCA!$C$41:$X$41, 0)+1)), 0), 0)</f>
        <v>0</v>
      </c>
      <c r="AQ5" s="188">
        <f ca="1">IFERROR(IF(INDEX(CHEK_LIST_PFG!$C$2:$Z$14,MATCH(AQ$1, CHEK_LIST_PFG!$B$2:$B$14, 0),MATCH($B5, CHEK_LIST_PFG!$C$1:$Z$1, 0))="NÃO",INDIRECT("Base_Dados!"&amp;ADDRESS(MATCH($A5, PLANILHA_ZEDOCA!$B$43:$B$131, 0)+5,MATCH($C5, PLANILHA_ZEDOCA!$C$41:$X$41, 0)+1)), 0), 0)</f>
        <v>0</v>
      </c>
      <c r="AR5" s="188">
        <f ca="1">IFERROR(IF(INDEX(CHEK_LIST_PFG!$C$2:$Z$14,MATCH(AR$1, CHEK_LIST_PFG!$B$2:$B$14, 0),MATCH($B5, CHEK_LIST_PFG!$C$1:$Z$1, 0))="NÃO",INDIRECT("Base_Dados!"&amp;ADDRESS(MATCH($A5, PLANILHA_ZEDOCA!$B$43:$B$131, 0)+5,MATCH($C5, PLANILHA_ZEDOCA!$C$41:$X$41, 0)+1)), 0), 0)</f>
        <v>0</v>
      </c>
      <c r="AS5" s="188">
        <f ca="1">IFERROR(IF(INDEX(CHEK_LIST_PFG!$C$2:$Z$14,MATCH(AS$1, CHEK_LIST_PFG!$B$2:$B$14, 0),MATCH($B5, CHEK_LIST_PFG!$C$1:$Z$1, 0))="NÃO",INDIRECT("Base_Dados!"&amp;ADDRESS(MATCH($A5, PLANILHA_ZEDOCA!$B$43:$B$131, 0)+5,MATCH($C5, PLANILHA_ZEDOCA!$C$41:$X$41, 0)+1)), 0), 0)</f>
        <v>0</v>
      </c>
      <c r="AT5" s="188">
        <f ca="1">IFERROR(IF(INDEX(CHEK_LIST_PFG!$C$2:$Z$14,MATCH(AT$1, CHEK_LIST_PFG!$B$2:$B$14, 0),MATCH($B5, CHEK_LIST_PFG!$C$1:$Z$1, 0))="NÃO",INDIRECT("Base_Dados!"&amp;ADDRESS(MATCH($A5, PLANILHA_ZEDOCA!$B$43:$B$131, 0)+5,MATCH($C5, PLANILHA_ZEDOCA!$C$41:$X$41, 0)+1)), 0), 0)</f>
        <v>0</v>
      </c>
      <c r="AU5" s="188">
        <f ca="1">IFERROR(IF(INDEX(CHEK_LIST_PFG!$C$2:$Z$14,MATCH(AU$1, CHEK_LIST_PFG!$B$2:$B$14, 0),MATCH($B5, CHEK_LIST_PFG!$C$1:$Z$1, 0))="NÃO",INDIRECT("Base_Dados!"&amp;ADDRESS(MATCH($A5, PLANILHA_ZEDOCA!$B$43:$B$131, 0)+5,MATCH($C5, PLANILHA_ZEDOCA!$C$41:$X$41, 0)+1)), 0), 0)</f>
        <v>0</v>
      </c>
      <c r="AV5" s="188">
        <f ca="1">IFERROR(IF(INDEX(CHEK_LIST_PFG!$C$2:$Z$14,MATCH(AV$1, CHEK_LIST_PFG!$B$2:$B$14, 0),MATCH($B5, CHEK_LIST_PFG!$C$1:$Z$1, 0))="NÃO",INDIRECT("Base_Dados!"&amp;ADDRESS(MATCH($A5, PLANILHA_ZEDOCA!$B$43:$B$131, 0)+5,MATCH($C5, PLANILHA_ZEDOCA!$C$41:$X$41, 0)+1)), 0), 0)</f>
        <v>0</v>
      </c>
      <c r="AW5" s="188">
        <f ca="1">IFERROR(IF(INDEX(CHEK_LIST_PFG!$C$2:$Z$14,MATCH(AW$1, CHEK_LIST_PFG!$B$2:$B$14, 0),MATCH($B5, CHEK_LIST_PFG!$C$1:$Z$1, 0))="NÃO",INDIRECT("Base_Dados!"&amp;ADDRESS(MATCH($A5, PLANILHA_ZEDOCA!$B$43:$B$131, 0)+5,MATCH($C5, PLANILHA_ZEDOCA!$C$41:$X$41, 0)+1)), 0), 0)</f>
        <v>0</v>
      </c>
      <c r="AX5" s="188">
        <f ca="1">IFERROR(IF(INDEX(CHEK_LIST_PFG!$C$2:$Z$14,MATCH(AX$1, CHEK_LIST_PFG!$B$2:$B$14, 0),MATCH($B5, CHEK_LIST_PFG!$C$1:$Z$1, 0))="NÃO",INDIRECT("Base_Dados!"&amp;ADDRESS(MATCH($A5, PLANILHA_ZEDOCA!$B$43:$B$131, 0)+5,MATCH($C5, PLANILHA_ZEDOCA!$C$41:$X$41, 0)+1)), 0), 0)</f>
        <v>0</v>
      </c>
      <c r="AY5" s="188">
        <f ca="1">IFERROR(IF(INDEX(CHEK_LIST_PFG!$C$2:$Z$14,MATCH(AY$1, CHEK_LIST_PFG!$B$2:$B$14, 0),MATCH($B5, CHEK_LIST_PFG!$C$1:$Z$1, 0))="NÃO",INDIRECT("Base_Dados!"&amp;ADDRESS(MATCH($A5, PLANILHA_ZEDOCA!$B$43:$B$131, 0)+5,MATCH($C5, PLANILHA_ZEDOCA!$C$41:$X$41, 0)+1)), 0), 0)</f>
        <v>0</v>
      </c>
      <c r="AZ5" s="188">
        <f ca="1">IFERROR(IF(INDEX(CHEK_LIST_PFG!$C$2:$Z$14,MATCH(AZ$1, CHEK_LIST_PFG!$B$2:$B$14, 0),MATCH($B5, CHEK_LIST_PFG!$C$1:$Z$1, 0))="NÃO",INDIRECT("Base_Dados!"&amp;ADDRESS(MATCH($A5, PLANILHA_ZEDOCA!$B$43:$B$131, 0)+5,MATCH($C5, PLANILHA_ZEDOCA!$C$41:$X$41, 0)+1)), 0), 0)</f>
        <v>0</v>
      </c>
      <c r="BA5" s="188">
        <f ca="1">IFERROR(IF(INDEX(CHEK_LIST_PFG!$C$2:$Z$14,MATCH(BA$1, CHEK_LIST_PFG!$B$2:$B$14, 0),MATCH($B5, CHEK_LIST_PFG!$C$1:$Z$1, 0))="NÃO",INDIRECT("Base_Dados!"&amp;ADDRESS(MATCH($A5, PLANILHA_ZEDOCA!$B$43:$B$131, 0)+5,MATCH($C5, PLANILHA_ZEDOCA!$C$41:$X$41, 0)+1)), 0), 0)</f>
        <v>0</v>
      </c>
      <c r="BB5" s="188">
        <f ca="1">IFERROR(IF(INDEX(CHEK_LIST_PFG!$C$2:$Z$14,MATCH(BB$1, CHEK_LIST_PFG!$B$2:$B$14, 0),MATCH($B5, CHEK_LIST_PFG!$C$1:$Z$1, 0))="NÃO",INDIRECT("Base_Dados!"&amp;ADDRESS(MATCH($A5, PLANILHA_ZEDOCA!$B$43:$B$131, 0)+5,MATCH($C5, PLANILHA_ZEDOCA!$C$41:$X$41, 0)+1)), 0), 0)</f>
        <v>0</v>
      </c>
      <c r="BC5" s="188">
        <f ca="1">IFERROR(IF(INDEX(CHEK_LIST_PFG!$C$2:$Z$14,MATCH(BC$1, CHEK_LIST_PFG!$B$2:$B$14, 0),MATCH($B5, CHEK_LIST_PFG!$C$1:$Z$1, 0))="NÃO",INDIRECT("Base_Dados!"&amp;ADDRESS(MATCH($A5, PLANILHA_ZEDOCA!$B$43:$B$131, 0)+5,MATCH($C5, PLANILHA_ZEDOCA!$C$41:$X$41, 0)+1)), 0), 0)</f>
        <v>0</v>
      </c>
      <c r="BD5" s="188">
        <f ca="1">IFERROR(IF(INDEX(CHEK_LIST_PFG!$C$2:$Z$14,MATCH(BD$1, CHEK_LIST_PFG!$B$2:$B$14, 0),MATCH($B5, CHEK_LIST_PFG!$C$1:$Z$1, 0))="NÃO",INDIRECT("Base_Dados!"&amp;ADDRESS(MATCH($A5, PLANILHA_ZEDOCA!$B$43:$B$131, 0)+5,MATCH($C5, PLANILHA_ZEDOCA!$C$41:$X$41, 0)+1)), 0), 0)</f>
        <v>0</v>
      </c>
      <c r="BE5" s="188">
        <f ca="1">IFERROR(IF(INDEX(CHEK_LIST_PFG!$C$2:$Z$14,MATCH(BE$1, CHEK_LIST_PFG!$B$2:$B$14, 0),MATCH($B5, CHEK_LIST_PFG!$C$1:$Z$1, 0))="NÃO",INDIRECT("Base_Dados!"&amp;ADDRESS(MATCH($A5, PLANILHA_ZEDOCA!$B$43:$B$131, 0)+5,MATCH($C5, PLANILHA_ZEDOCA!$C$41:$X$41, 0)+1)), 0), 0)</f>
        <v>0</v>
      </c>
      <c r="BF5" s="188">
        <f ca="1">IFERROR(IF(INDEX(CHEK_LIST_PFG!$C$2:$Z$14,MATCH(BF$1, CHEK_LIST_PFG!$B$2:$B$14, 0),MATCH($B5, CHEK_LIST_PFG!$C$1:$Z$1, 0))="NÃO",INDIRECT("Base_Dados!"&amp;ADDRESS(MATCH($A5, PLANILHA_ZEDOCA!$B$43:$B$131, 0)+5,MATCH($C5, PLANILHA_ZEDOCA!$C$41:$X$41, 0)+1)), 0), 0)</f>
        <v>0</v>
      </c>
      <c r="BG5" s="188">
        <f ca="1">IFERROR(IF(INDEX(CHEK_LIST_PFG!$C$2:$Z$14,MATCH(BG$1, CHEK_LIST_PFG!$B$2:$B$14, 0),MATCH($B5, CHEK_LIST_PFG!$C$1:$Z$1, 0))="NÃO",INDIRECT("Base_Dados!"&amp;ADDRESS(MATCH($A5, PLANILHA_ZEDOCA!$B$43:$B$131, 0)+5,MATCH($C5, PLANILHA_ZEDOCA!$C$41:$X$41, 0)+1)), 0), 0)</f>
        <v>0</v>
      </c>
      <c r="BH5" s="188">
        <f ca="1">IFERROR(IF(INDEX(CHEK_LIST_PFG!$C$2:$Z$14,MATCH(BH$1, CHEK_LIST_PFG!$B$2:$B$14, 0),MATCH($B5, CHEK_LIST_PFG!$C$1:$Z$1, 0))="NÃO",INDIRECT("Base_Dados!"&amp;ADDRESS(MATCH($A5, PLANILHA_ZEDOCA!$B$43:$B$131, 0)+5,MATCH($C5, PLANILHA_ZEDOCA!$C$41:$X$41, 0)+1)), 0), 0)</f>
        <v>0</v>
      </c>
      <c r="BI5" s="188">
        <f ca="1">IFERROR(IF(INDEX(CHEK_LIST_PFG!$C$2:$Z$14,MATCH(BI$1, CHEK_LIST_PFG!$B$2:$B$14, 0),MATCH($B5, CHEK_LIST_PFG!$C$1:$Z$1, 0))="NÃO",INDIRECT("Base_Dados!"&amp;ADDRESS(MATCH($A5, PLANILHA_ZEDOCA!$B$43:$B$131, 0)+5,MATCH($C5, PLANILHA_ZEDOCA!$C$41:$X$41, 0)+1)), 0), 0)</f>
        <v>0</v>
      </c>
      <c r="BJ5" s="188">
        <f ca="1">IFERROR(IF(INDEX(CHEK_LIST_PFG!$C$2:$Z$14,MATCH(BJ$1, CHEK_LIST_PFG!$B$2:$B$14, 0),MATCH($B5, CHEK_LIST_PFG!$C$1:$Z$1, 0))="NÃO",INDIRECT("Base_Dados!"&amp;ADDRESS(MATCH($A5, PLANILHA_ZEDOCA!$B$43:$B$131, 0)+5,MATCH($C5, PLANILHA_ZEDOCA!$C$41:$X$41, 0)+1)), 0), 0)</f>
        <v>0</v>
      </c>
      <c r="BK5" s="188">
        <f ca="1">IFERROR(IF(INDEX(CHEK_LIST_PFG!$C$2:$Z$14,MATCH(BK$1, CHEK_LIST_PFG!$B$2:$B$14, 0),MATCH($B5, CHEK_LIST_PFG!$C$1:$Z$1, 0))="NÃO",INDIRECT("Base_Dados!"&amp;ADDRESS(MATCH($A5, PLANILHA_ZEDOCA!$B$43:$B$131, 0)+5,MATCH($C5, PLANILHA_ZEDOCA!$C$41:$X$41, 0)+1)), 0), 0)</f>
        <v>0</v>
      </c>
      <c r="BL5" s="188">
        <f ca="1">IFERROR(IF(INDEX(CHEK_LIST_PFG!$C$2:$Z$14,MATCH(BL$1, CHEK_LIST_PFG!$B$2:$B$14, 0),MATCH($B5, CHEK_LIST_PFG!$C$1:$Z$1, 0))="NÃO",INDIRECT("Base_Dados!"&amp;ADDRESS(MATCH($A5, PLANILHA_ZEDOCA!$B$43:$B$131, 0)+5,MATCH($C5, PLANILHA_ZEDOCA!$C$41:$X$41, 0)+1)), 0), 0)</f>
        <v>0</v>
      </c>
    </row>
    <row r="6" spans="1:64">
      <c r="A6" s="185" t="s">
        <v>204</v>
      </c>
      <c r="B6" s="143" t="s">
        <v>167</v>
      </c>
      <c r="C6" s="143" t="s">
        <v>106</v>
      </c>
      <c r="D6" s="188">
        <f t="shared" ca="1" si="0"/>
        <v>0</v>
      </c>
      <c r="E6" s="188">
        <f ca="1">IFERROR(IF(INDEX(CHEK_LIST_PFG!$C$2:$Z$14,MATCH(E$1, CHEK_LIST_PFG!$B$2:$B$14, 0),MATCH($B6, CHEK_LIST_PFG!$C$1:$Z$1, 0))="NÃO",INDIRECT("Base_Dados!"&amp;ADDRESS(MATCH($A6, PLANILHA_ZEDOCA!$B$43:$B$131, 0)+5,MATCH($C6, PLANILHA_ZEDOCA!$C$41:$X$41, 0)+1)), 0), 0)</f>
        <v>0</v>
      </c>
      <c r="F6" s="188">
        <f ca="1">IFERROR(IF(INDEX(CHEK_LIST_PFG!$C$2:$Z$14,MATCH(F$1, CHEK_LIST_PFG!$B$2:$B$14, 0),MATCH($B6, CHEK_LIST_PFG!$C$1:$Z$1, 0))="NÃO",INDIRECT("Base_Dados!"&amp;ADDRESS(MATCH($A6, PLANILHA_ZEDOCA!$B$43:$B$131, 0)+5,MATCH($C6, PLANILHA_ZEDOCA!$C$41:$X$41, 0)+1)), 0), 0)</f>
        <v>0</v>
      </c>
      <c r="G6" s="188">
        <f ca="1">IFERROR(IF(INDEX(CHEK_LIST_PFG!$C$2:$Z$14,MATCH(G$1, CHEK_LIST_PFG!$B$2:$B$14, 0),MATCH($B6, CHEK_LIST_PFG!$C$1:$Z$1, 0))="NÃO",INDIRECT("Base_Dados!"&amp;ADDRESS(MATCH($A6, PLANILHA_ZEDOCA!$B$43:$B$131, 0)+5,MATCH($C6, PLANILHA_ZEDOCA!$C$41:$X$41, 0)+1)), 0), 0)</f>
        <v>0</v>
      </c>
      <c r="H6" s="188">
        <f ca="1">IFERROR(IF(INDEX(CHEK_LIST_PFG!$C$2:$Z$14,MATCH(H$1, CHEK_LIST_PFG!$B$2:$B$14, 0),MATCH($B6, CHEK_LIST_PFG!$C$1:$Z$1, 0))="NÃO",INDIRECT("Base_Dados!"&amp;ADDRESS(MATCH($A6, PLANILHA_ZEDOCA!$B$43:$B$131, 0)+5,MATCH($C6, PLANILHA_ZEDOCA!$C$41:$X$41, 0)+1)), 0), 0)</f>
        <v>0</v>
      </c>
      <c r="I6" s="188">
        <f ca="1">IFERROR(IF(INDEX(CHEK_LIST_PFG!$C$2:$Z$14,MATCH(I$1, CHEK_LIST_PFG!$B$2:$B$14, 0),MATCH($B6, CHEK_LIST_PFG!$C$1:$Z$1, 0))="NÃO",INDIRECT("Base_Dados!"&amp;ADDRESS(MATCH($A6, PLANILHA_ZEDOCA!$B$43:$B$131, 0)+5,MATCH($C6, PLANILHA_ZEDOCA!$C$41:$X$41, 0)+1)), 0), 0)</f>
        <v>0</v>
      </c>
      <c r="J6" s="188">
        <f ca="1">IFERROR(IF(INDEX(CHEK_LIST_PFG!$C$2:$Z$14,MATCH(J$1, CHEK_LIST_PFG!$B$2:$B$14, 0),MATCH($B6, CHEK_LIST_PFG!$C$1:$Z$1, 0))="NÃO",INDIRECT("Base_Dados!"&amp;ADDRESS(MATCH($A6, PLANILHA_ZEDOCA!$B$43:$B$131, 0)+5,MATCH($C6, PLANILHA_ZEDOCA!$C$41:$X$41, 0)+1)), 0), 0)</f>
        <v>0</v>
      </c>
      <c r="K6" s="188">
        <f ca="1">IFERROR(IF(INDEX(CHEK_LIST_PFG!$C$2:$Z$14,MATCH(K$1, CHEK_LIST_PFG!$B$2:$B$14, 0),MATCH($B6, CHEK_LIST_PFG!$C$1:$Z$1, 0))="NÃO",INDIRECT("Base_Dados!"&amp;ADDRESS(MATCH($A6, PLANILHA_ZEDOCA!$B$43:$B$131, 0)+5,MATCH($C6, PLANILHA_ZEDOCA!$C$41:$X$41, 0)+1)), 0), 0)</f>
        <v>0</v>
      </c>
      <c r="L6" s="188">
        <f ca="1">IFERROR(IF(INDEX(CHEK_LIST_PFG!$C$2:$Z$14,MATCH(L$1, CHEK_LIST_PFG!$B$2:$B$14, 0),MATCH($B6, CHEK_LIST_PFG!$C$1:$Z$1, 0))="NÃO",INDIRECT("Base_Dados!"&amp;ADDRESS(MATCH($A6, PLANILHA_ZEDOCA!$B$43:$B$131, 0)+5,MATCH($C6, PLANILHA_ZEDOCA!$C$41:$X$41, 0)+1)), 0), 0)</f>
        <v>0</v>
      </c>
      <c r="M6" s="188">
        <f ca="1">IFERROR(IF(INDEX(CHEK_LIST_PFG!$C$2:$Z$14,MATCH(M$1, CHEK_LIST_PFG!$B$2:$B$14, 0),MATCH($B6, CHEK_LIST_PFG!$C$1:$Z$1, 0))="NÃO",INDIRECT("Base_Dados!"&amp;ADDRESS(MATCH($A6, PLANILHA_ZEDOCA!$B$43:$B$131, 0)+5,MATCH($C6, PLANILHA_ZEDOCA!$C$41:$X$41, 0)+1)), 0), 0)</f>
        <v>0</v>
      </c>
      <c r="N6" s="188">
        <f ca="1">IFERROR(IF(INDEX(CHEK_LIST_PFG!$C$2:$Z$14,MATCH(N$1, CHEK_LIST_PFG!$B$2:$B$14, 0),MATCH($B6, CHEK_LIST_PFG!$C$1:$Z$1, 0))="NÃO",INDIRECT("Base_Dados!"&amp;ADDRESS(MATCH($A6, PLANILHA_ZEDOCA!$B$43:$B$131, 0)+5,MATCH($C6, PLANILHA_ZEDOCA!$C$41:$X$41, 0)+1)), 0), 0)</f>
        <v>0</v>
      </c>
      <c r="O6" s="188">
        <f ca="1">IFERROR(IF(INDEX(CHEK_LIST_PFG!$C$2:$Z$14,MATCH(O$1, CHEK_LIST_PFG!$B$2:$B$14, 0),MATCH($B6, CHEK_LIST_PFG!$C$1:$Z$1, 0))="NÃO",INDIRECT("Base_Dados!"&amp;ADDRESS(MATCH($A6, PLANILHA_ZEDOCA!$B$43:$B$131, 0)+5,MATCH($C6, PLANILHA_ZEDOCA!$C$41:$X$41, 0)+1)), 0), 0)</f>
        <v>0</v>
      </c>
      <c r="P6" s="188">
        <f ca="1">IFERROR(IF(INDEX(CHEK_LIST_PFG!$C$2:$Z$14,MATCH(P$1, CHEK_LIST_PFG!$B$2:$B$14, 0),MATCH($B6, CHEK_LIST_PFG!$C$1:$Z$1, 0))="NÃO",INDIRECT("Base_Dados!"&amp;ADDRESS(MATCH($A6, PLANILHA_ZEDOCA!$B$43:$B$131, 0)+5,MATCH($C6, PLANILHA_ZEDOCA!$C$41:$X$41, 0)+1)), 0), 0)</f>
        <v>0</v>
      </c>
      <c r="Q6" s="188">
        <f ca="1">IFERROR(IF(INDEX(CHEK_LIST_PFG!$C$2:$Z$14,MATCH(Q$1, CHEK_LIST_PFG!$B$2:$B$14, 0),MATCH($B6, CHEK_LIST_PFG!$C$1:$Z$1, 0))="NÃO",INDIRECT("Base_Dados!"&amp;ADDRESS(MATCH($A6, PLANILHA_ZEDOCA!$B$43:$B$131, 0)+5,MATCH($C6, PLANILHA_ZEDOCA!$C$41:$X$41, 0)+1)), 0), 0)</f>
        <v>0</v>
      </c>
      <c r="R6" s="188">
        <f ca="1">IFERROR(IF(INDEX(CHEK_LIST_PFG!$C$2:$Z$14,MATCH(R$1, CHEK_LIST_PFG!$B$2:$B$14, 0),MATCH($B6, CHEK_LIST_PFG!$C$1:$Z$1, 0))="NÃO",INDIRECT("Base_Dados!"&amp;ADDRESS(MATCH($A6, PLANILHA_ZEDOCA!$B$43:$B$131, 0)+5,MATCH($C6, PLANILHA_ZEDOCA!$C$41:$X$41, 0)+1)), 0), 0)</f>
        <v>0</v>
      </c>
      <c r="S6" s="188">
        <f ca="1">IFERROR(IF(INDEX(CHEK_LIST_PFG!$C$2:$Z$14,MATCH(S$1, CHEK_LIST_PFG!$B$2:$B$14, 0),MATCH($B6, CHEK_LIST_PFG!$C$1:$Z$1, 0))="NÃO",INDIRECT("Base_Dados!"&amp;ADDRESS(MATCH($A6, PLANILHA_ZEDOCA!$B$43:$B$131, 0)+5,MATCH($C6, PLANILHA_ZEDOCA!$C$41:$X$41, 0)+1)), 0), 0)</f>
        <v>0</v>
      </c>
      <c r="T6" s="188">
        <f ca="1">IFERROR(IF(INDEX(CHEK_LIST_PFG!$C$2:$Z$14,MATCH(T$1, CHEK_LIST_PFG!$B$2:$B$14, 0),MATCH($B6, CHEK_LIST_PFG!$C$1:$Z$1, 0))="NÃO",INDIRECT("Base_Dados!"&amp;ADDRESS(MATCH($A6, PLANILHA_ZEDOCA!$B$43:$B$131, 0)+5,MATCH($C6, PLANILHA_ZEDOCA!$C$41:$X$41, 0)+1)), 0), 0)</f>
        <v>0</v>
      </c>
      <c r="U6" s="188">
        <f ca="1">IFERROR(IF(INDEX(CHEK_LIST_PFG!$C$2:$Z$14,MATCH(U$1, CHEK_LIST_PFG!$B$2:$B$14, 0),MATCH($B6, CHEK_LIST_PFG!$C$1:$Z$1, 0))="NÃO",INDIRECT("Base_Dados!"&amp;ADDRESS(MATCH($A6, PLANILHA_ZEDOCA!$B$43:$B$131, 0)+5,MATCH($C6, PLANILHA_ZEDOCA!$C$41:$X$41, 0)+1)), 0), 0)</f>
        <v>0</v>
      </c>
      <c r="V6" s="188">
        <f ca="1">IFERROR(IF(INDEX(CHEK_LIST_PFG!$C$2:$Z$14,MATCH(V$1, CHEK_LIST_PFG!$B$2:$B$14, 0),MATCH($B6, CHEK_LIST_PFG!$C$1:$Z$1, 0))="NÃO",INDIRECT("Base_Dados!"&amp;ADDRESS(MATCH($A6, PLANILHA_ZEDOCA!$B$43:$B$131, 0)+5,MATCH($C6, PLANILHA_ZEDOCA!$C$41:$X$41, 0)+1)), 0), 0)</f>
        <v>0</v>
      </c>
      <c r="W6" s="188">
        <f ca="1">IFERROR(IF(INDEX(CHEK_LIST_PFG!$C$2:$Z$14,MATCH(W$1, CHEK_LIST_PFG!$B$2:$B$14, 0),MATCH($B6, CHEK_LIST_PFG!$C$1:$Z$1, 0))="NÃO",INDIRECT("Base_Dados!"&amp;ADDRESS(MATCH($A6, PLANILHA_ZEDOCA!$B$43:$B$131, 0)+5,MATCH($C6, PLANILHA_ZEDOCA!$C$41:$X$41, 0)+1)), 0), 0)</f>
        <v>0</v>
      </c>
      <c r="X6" s="188">
        <f ca="1">IFERROR(IF(INDEX(CHEK_LIST_PFG!$C$2:$Z$14,MATCH(X$1, CHEK_LIST_PFG!$B$2:$B$14, 0),MATCH($B6, CHEK_LIST_PFG!$C$1:$Z$1, 0))="NÃO",INDIRECT("Base_Dados!"&amp;ADDRESS(MATCH($A6, PLANILHA_ZEDOCA!$B$43:$B$131, 0)+5,MATCH($C6, PLANILHA_ZEDOCA!$C$41:$X$41, 0)+1)), 0), 0)</f>
        <v>0</v>
      </c>
      <c r="Y6" s="188">
        <f ca="1">IFERROR(IF(INDEX(CHEK_LIST_PFG!$C$2:$Z$14,MATCH(Y$1, CHEK_LIST_PFG!$B$2:$B$14, 0),MATCH($B6, CHEK_LIST_PFG!$C$1:$Z$1, 0))="NÃO",INDIRECT("Base_Dados!"&amp;ADDRESS(MATCH($A6, PLANILHA_ZEDOCA!$B$43:$B$131, 0)+5,MATCH($C6, PLANILHA_ZEDOCA!$C$41:$X$41, 0)+1)), 0), 0)</f>
        <v>0</v>
      </c>
      <c r="Z6" s="188">
        <f ca="1">IFERROR(IF(INDEX(CHEK_LIST_PFG!$C$2:$Z$14,MATCH(Z$1, CHEK_LIST_PFG!$B$2:$B$14, 0),MATCH($B6, CHEK_LIST_PFG!$C$1:$Z$1, 0))="NÃO",INDIRECT("Base_Dados!"&amp;ADDRESS(MATCH($A6, PLANILHA_ZEDOCA!$B$43:$B$131, 0)+5,MATCH($C6, PLANILHA_ZEDOCA!$C$41:$X$41, 0)+1)), 0), 0)</f>
        <v>0</v>
      </c>
      <c r="AA6" s="188">
        <f ca="1">IFERROR(IF(INDEX(CHEK_LIST_PFG!$C$2:$Z$14,MATCH(AA$1, CHEK_LIST_PFG!$B$2:$B$14, 0),MATCH($B6, CHEK_LIST_PFG!$C$1:$Z$1, 0))="NÃO",INDIRECT("Base_Dados!"&amp;ADDRESS(MATCH($A6, PLANILHA_ZEDOCA!$B$43:$B$131, 0)+5,MATCH($C6, PLANILHA_ZEDOCA!$C$41:$X$41, 0)+1)), 0), 0)</f>
        <v>0</v>
      </c>
      <c r="AB6" s="188">
        <f ca="1">IFERROR(IF(INDEX(CHEK_LIST_PFG!$C$2:$Z$14,MATCH(AB$1, CHEK_LIST_PFG!$B$2:$B$14, 0),MATCH($B6, CHEK_LIST_PFG!$C$1:$Z$1, 0))="NÃO",INDIRECT("Base_Dados!"&amp;ADDRESS(MATCH($A6, PLANILHA_ZEDOCA!$B$43:$B$131, 0)+5,MATCH($C6, PLANILHA_ZEDOCA!$C$41:$X$41, 0)+1)), 0), 0)</f>
        <v>0</v>
      </c>
      <c r="AC6" s="188">
        <f ca="1">IFERROR(IF(INDEX(CHEK_LIST_PFG!$C$2:$Z$14,MATCH(AC$1, CHEK_LIST_PFG!$B$2:$B$14, 0),MATCH($B6, CHEK_LIST_PFG!$C$1:$Z$1, 0))="NÃO",INDIRECT("Base_Dados!"&amp;ADDRESS(MATCH($A6, PLANILHA_ZEDOCA!$B$43:$B$131, 0)+5,MATCH($C6, PLANILHA_ZEDOCA!$C$41:$X$41, 0)+1)), 0), 0)</f>
        <v>0</v>
      </c>
      <c r="AD6" s="188">
        <f ca="1">IFERROR(IF(INDEX(CHEK_LIST_PFG!$C$2:$Z$14,MATCH(AD$1, CHEK_LIST_PFG!$B$2:$B$14, 0),MATCH($B6, CHEK_LIST_PFG!$C$1:$Z$1, 0))="NÃO",INDIRECT("Base_Dados!"&amp;ADDRESS(MATCH($A6, PLANILHA_ZEDOCA!$B$43:$B$131, 0)+5,MATCH($C6, PLANILHA_ZEDOCA!$C$41:$X$41, 0)+1)), 0), 0)</f>
        <v>0</v>
      </c>
      <c r="AE6" s="188">
        <f ca="1">IFERROR(IF(INDEX(CHEK_LIST_PFG!$C$2:$Z$14,MATCH(AE$1, CHEK_LIST_PFG!$B$2:$B$14, 0),MATCH($B6, CHEK_LIST_PFG!$C$1:$Z$1, 0))="NÃO",INDIRECT("Base_Dados!"&amp;ADDRESS(MATCH($A6, PLANILHA_ZEDOCA!$B$43:$B$131, 0)+5,MATCH($C6, PLANILHA_ZEDOCA!$C$41:$X$41, 0)+1)), 0), 0)</f>
        <v>0</v>
      </c>
      <c r="AF6" s="188">
        <f ca="1">IFERROR(IF(INDEX(CHEK_LIST_PFG!$C$2:$Z$14,MATCH(AF$1, CHEK_LIST_PFG!$B$2:$B$14, 0),MATCH($B6, CHEK_LIST_PFG!$C$1:$Z$1, 0))="NÃO",INDIRECT("Base_Dados!"&amp;ADDRESS(MATCH($A6, PLANILHA_ZEDOCA!$B$43:$B$131, 0)+5,MATCH($C6, PLANILHA_ZEDOCA!$C$41:$X$41, 0)+1)), 0), 0)</f>
        <v>0</v>
      </c>
      <c r="AG6" s="188">
        <f ca="1">IFERROR(IF(INDEX(CHEK_LIST_PFG!$C$2:$Z$14,MATCH(AG$1, CHEK_LIST_PFG!$B$2:$B$14, 0),MATCH($B6, CHEK_LIST_PFG!$C$1:$Z$1, 0))="NÃO",INDIRECT("Base_Dados!"&amp;ADDRESS(MATCH($A6, PLANILHA_ZEDOCA!$B$43:$B$131, 0)+5,MATCH($C6, PLANILHA_ZEDOCA!$C$41:$X$41, 0)+1)), 0), 0)</f>
        <v>0</v>
      </c>
      <c r="AH6" s="188">
        <f ca="1">IFERROR(IF(INDEX(CHEK_LIST_PFG!$C$2:$Z$14,MATCH(AH$1, CHEK_LIST_PFG!$B$2:$B$14, 0),MATCH($B6, CHEK_LIST_PFG!$C$1:$Z$1, 0))="NÃO",INDIRECT("Base_Dados!"&amp;ADDRESS(MATCH($A6, PLANILHA_ZEDOCA!$B$43:$B$131, 0)+5,MATCH($C6, PLANILHA_ZEDOCA!$C$41:$X$41, 0)+1)), 0), 0)</f>
        <v>0</v>
      </c>
      <c r="AI6" s="188">
        <f ca="1">IFERROR(IF(INDEX(CHEK_LIST_PFG!$C$2:$Z$14,MATCH(AI$1, CHEK_LIST_PFG!$B$2:$B$14, 0),MATCH($B6, CHEK_LIST_PFG!$C$1:$Z$1, 0))="NÃO",INDIRECT("Base_Dados!"&amp;ADDRESS(MATCH($A6, PLANILHA_ZEDOCA!$B$43:$B$131, 0)+5,MATCH($C6, PLANILHA_ZEDOCA!$C$41:$X$41, 0)+1)), 0), 0)</f>
        <v>0</v>
      </c>
      <c r="AJ6" s="188">
        <f ca="1">IFERROR(IF(INDEX(CHEK_LIST_PFG!$C$2:$Z$14,MATCH(AJ$1, CHEK_LIST_PFG!$B$2:$B$14, 0),MATCH($B6, CHEK_LIST_PFG!$C$1:$Z$1, 0))="NÃO",INDIRECT("Base_Dados!"&amp;ADDRESS(MATCH($A6, PLANILHA_ZEDOCA!$B$43:$B$131, 0)+5,MATCH($C6, PLANILHA_ZEDOCA!$C$41:$X$41, 0)+1)), 0), 0)</f>
        <v>0</v>
      </c>
      <c r="AK6" s="188">
        <f ca="1">IFERROR(IF(INDEX(CHEK_LIST_PFG!$C$2:$Z$14,MATCH(AK$1, CHEK_LIST_PFG!$B$2:$B$14, 0),MATCH($B6, CHEK_LIST_PFG!$C$1:$Z$1, 0))="NÃO",INDIRECT("Base_Dados!"&amp;ADDRESS(MATCH($A6, PLANILHA_ZEDOCA!$B$43:$B$131, 0)+5,MATCH($C6, PLANILHA_ZEDOCA!$C$41:$X$41, 0)+1)), 0), 0)</f>
        <v>0</v>
      </c>
      <c r="AL6" s="188">
        <f ca="1">IFERROR(IF(INDEX(CHEK_LIST_PFG!$C$2:$Z$14,MATCH(AL$1, CHEK_LIST_PFG!$B$2:$B$14, 0),MATCH($B6, CHEK_LIST_PFG!$C$1:$Z$1, 0))="NÃO",INDIRECT("Base_Dados!"&amp;ADDRESS(MATCH($A6, PLANILHA_ZEDOCA!$B$43:$B$131, 0)+5,MATCH($C6, PLANILHA_ZEDOCA!$C$41:$X$41, 0)+1)), 0), 0)</f>
        <v>0</v>
      </c>
      <c r="AM6" s="188">
        <f ca="1">IFERROR(IF(INDEX(CHEK_LIST_PFG!$C$2:$Z$14,MATCH(AM$1, CHEK_LIST_PFG!$B$2:$B$14, 0),MATCH($B6, CHEK_LIST_PFG!$C$1:$Z$1, 0))="NÃO",INDIRECT("Base_Dados!"&amp;ADDRESS(MATCH($A6, PLANILHA_ZEDOCA!$B$43:$B$131, 0)+5,MATCH($C6, PLANILHA_ZEDOCA!$C$41:$X$41, 0)+1)), 0), 0)</f>
        <v>0</v>
      </c>
      <c r="AN6" s="188">
        <f ca="1">IFERROR(IF(INDEX(CHEK_LIST_PFG!$C$2:$Z$14,MATCH(AN$1, CHEK_LIST_PFG!$B$2:$B$14, 0),MATCH($B6, CHEK_LIST_PFG!$C$1:$Z$1, 0))="NÃO",INDIRECT("Base_Dados!"&amp;ADDRESS(MATCH($A6, PLANILHA_ZEDOCA!$B$43:$B$131, 0)+5,MATCH($C6, PLANILHA_ZEDOCA!$C$41:$X$41, 0)+1)), 0), 0)</f>
        <v>0</v>
      </c>
      <c r="AO6" s="188">
        <f ca="1">IFERROR(IF(INDEX(CHEK_LIST_PFG!$C$2:$Z$14,MATCH(AO$1, CHEK_LIST_PFG!$B$2:$B$14, 0),MATCH($B6, CHEK_LIST_PFG!$C$1:$Z$1, 0))="NÃO",INDIRECT("Base_Dados!"&amp;ADDRESS(MATCH($A6, PLANILHA_ZEDOCA!$B$43:$B$131, 0)+5,MATCH($C6, PLANILHA_ZEDOCA!$C$41:$X$41, 0)+1)), 0), 0)</f>
        <v>0</v>
      </c>
      <c r="AP6" s="188">
        <f ca="1">IFERROR(IF(INDEX(CHEK_LIST_PFG!$C$2:$Z$14,MATCH(AP$1, CHEK_LIST_PFG!$B$2:$B$14, 0),MATCH($B6, CHEK_LIST_PFG!$C$1:$Z$1, 0))="NÃO",INDIRECT("Base_Dados!"&amp;ADDRESS(MATCH($A6, PLANILHA_ZEDOCA!$B$43:$B$131, 0)+5,MATCH($C6, PLANILHA_ZEDOCA!$C$41:$X$41, 0)+1)), 0), 0)</f>
        <v>0</v>
      </c>
      <c r="AQ6" s="188">
        <f ca="1">IFERROR(IF(INDEX(CHEK_LIST_PFG!$C$2:$Z$14,MATCH(AQ$1, CHEK_LIST_PFG!$B$2:$B$14, 0),MATCH($B6, CHEK_LIST_PFG!$C$1:$Z$1, 0))="NÃO",INDIRECT("Base_Dados!"&amp;ADDRESS(MATCH($A6, PLANILHA_ZEDOCA!$B$43:$B$131, 0)+5,MATCH($C6, PLANILHA_ZEDOCA!$C$41:$X$41, 0)+1)), 0), 0)</f>
        <v>0</v>
      </c>
      <c r="AR6" s="188">
        <f ca="1">IFERROR(IF(INDEX(CHEK_LIST_PFG!$C$2:$Z$14,MATCH(AR$1, CHEK_LIST_PFG!$B$2:$B$14, 0),MATCH($B6, CHEK_LIST_PFG!$C$1:$Z$1, 0))="NÃO",INDIRECT("Base_Dados!"&amp;ADDRESS(MATCH($A6, PLANILHA_ZEDOCA!$B$43:$B$131, 0)+5,MATCH($C6, PLANILHA_ZEDOCA!$C$41:$X$41, 0)+1)), 0), 0)</f>
        <v>0</v>
      </c>
      <c r="AS6" s="188">
        <f ca="1">IFERROR(IF(INDEX(CHEK_LIST_PFG!$C$2:$Z$14,MATCH(AS$1, CHEK_LIST_PFG!$B$2:$B$14, 0),MATCH($B6, CHEK_LIST_PFG!$C$1:$Z$1, 0))="NÃO",INDIRECT("Base_Dados!"&amp;ADDRESS(MATCH($A6, PLANILHA_ZEDOCA!$B$43:$B$131, 0)+5,MATCH($C6, PLANILHA_ZEDOCA!$C$41:$X$41, 0)+1)), 0), 0)</f>
        <v>0</v>
      </c>
      <c r="AT6" s="188">
        <f ca="1">IFERROR(IF(INDEX(CHEK_LIST_PFG!$C$2:$Z$14,MATCH(AT$1, CHEK_LIST_PFG!$B$2:$B$14, 0),MATCH($B6, CHEK_LIST_PFG!$C$1:$Z$1, 0))="NÃO",INDIRECT("Base_Dados!"&amp;ADDRESS(MATCH($A6, PLANILHA_ZEDOCA!$B$43:$B$131, 0)+5,MATCH($C6, PLANILHA_ZEDOCA!$C$41:$X$41, 0)+1)), 0), 0)</f>
        <v>0</v>
      </c>
      <c r="AU6" s="188">
        <f ca="1">IFERROR(IF(INDEX(CHEK_LIST_PFG!$C$2:$Z$14,MATCH(AU$1, CHEK_LIST_PFG!$B$2:$B$14, 0),MATCH($B6, CHEK_LIST_PFG!$C$1:$Z$1, 0))="NÃO",INDIRECT("Base_Dados!"&amp;ADDRESS(MATCH($A6, PLANILHA_ZEDOCA!$B$43:$B$131, 0)+5,MATCH($C6, PLANILHA_ZEDOCA!$C$41:$X$41, 0)+1)), 0), 0)</f>
        <v>0</v>
      </c>
      <c r="AV6" s="188">
        <f ca="1">IFERROR(IF(INDEX(CHEK_LIST_PFG!$C$2:$Z$14,MATCH(AV$1, CHEK_LIST_PFG!$B$2:$B$14, 0),MATCH($B6, CHEK_LIST_PFG!$C$1:$Z$1, 0))="NÃO",INDIRECT("Base_Dados!"&amp;ADDRESS(MATCH($A6, PLANILHA_ZEDOCA!$B$43:$B$131, 0)+5,MATCH($C6, PLANILHA_ZEDOCA!$C$41:$X$41, 0)+1)), 0), 0)</f>
        <v>0</v>
      </c>
      <c r="AW6" s="188">
        <f ca="1">IFERROR(IF(INDEX(CHEK_LIST_PFG!$C$2:$Z$14,MATCH(AW$1, CHEK_LIST_PFG!$B$2:$B$14, 0),MATCH($B6, CHEK_LIST_PFG!$C$1:$Z$1, 0))="NÃO",INDIRECT("Base_Dados!"&amp;ADDRESS(MATCH($A6, PLANILHA_ZEDOCA!$B$43:$B$131, 0)+5,MATCH($C6, PLANILHA_ZEDOCA!$C$41:$X$41, 0)+1)), 0), 0)</f>
        <v>0</v>
      </c>
      <c r="AX6" s="188">
        <f ca="1">IFERROR(IF(INDEX(CHEK_LIST_PFG!$C$2:$Z$14,MATCH(AX$1, CHEK_LIST_PFG!$B$2:$B$14, 0),MATCH($B6, CHEK_LIST_PFG!$C$1:$Z$1, 0))="NÃO",INDIRECT("Base_Dados!"&amp;ADDRESS(MATCH($A6, PLANILHA_ZEDOCA!$B$43:$B$131, 0)+5,MATCH($C6, PLANILHA_ZEDOCA!$C$41:$X$41, 0)+1)), 0), 0)</f>
        <v>0</v>
      </c>
      <c r="AY6" s="188">
        <f ca="1">IFERROR(IF(INDEX(CHEK_LIST_PFG!$C$2:$Z$14,MATCH(AY$1, CHEK_LIST_PFG!$B$2:$B$14, 0),MATCH($B6, CHEK_LIST_PFG!$C$1:$Z$1, 0))="NÃO",INDIRECT("Base_Dados!"&amp;ADDRESS(MATCH($A6, PLANILHA_ZEDOCA!$B$43:$B$131, 0)+5,MATCH($C6, PLANILHA_ZEDOCA!$C$41:$X$41, 0)+1)), 0), 0)</f>
        <v>0</v>
      </c>
      <c r="AZ6" s="188">
        <f ca="1">IFERROR(IF(INDEX(CHEK_LIST_PFG!$C$2:$Z$14,MATCH(AZ$1, CHEK_LIST_PFG!$B$2:$B$14, 0),MATCH($B6, CHEK_LIST_PFG!$C$1:$Z$1, 0))="NÃO",INDIRECT("Base_Dados!"&amp;ADDRESS(MATCH($A6, PLANILHA_ZEDOCA!$B$43:$B$131, 0)+5,MATCH($C6, PLANILHA_ZEDOCA!$C$41:$X$41, 0)+1)), 0), 0)</f>
        <v>0</v>
      </c>
      <c r="BA6" s="188">
        <f ca="1">IFERROR(IF(INDEX(CHEK_LIST_PFG!$C$2:$Z$14,MATCH(BA$1, CHEK_LIST_PFG!$B$2:$B$14, 0),MATCH($B6, CHEK_LIST_PFG!$C$1:$Z$1, 0))="NÃO",INDIRECT("Base_Dados!"&amp;ADDRESS(MATCH($A6, PLANILHA_ZEDOCA!$B$43:$B$131, 0)+5,MATCH($C6, PLANILHA_ZEDOCA!$C$41:$X$41, 0)+1)), 0), 0)</f>
        <v>0</v>
      </c>
      <c r="BB6" s="188">
        <f ca="1">IFERROR(IF(INDEX(CHEK_LIST_PFG!$C$2:$Z$14,MATCH(BB$1, CHEK_LIST_PFG!$B$2:$B$14, 0),MATCH($B6, CHEK_LIST_PFG!$C$1:$Z$1, 0))="NÃO",INDIRECT("Base_Dados!"&amp;ADDRESS(MATCH($A6, PLANILHA_ZEDOCA!$B$43:$B$131, 0)+5,MATCH($C6, PLANILHA_ZEDOCA!$C$41:$X$41, 0)+1)), 0), 0)</f>
        <v>0</v>
      </c>
      <c r="BC6" s="188">
        <f ca="1">IFERROR(IF(INDEX(CHEK_LIST_PFG!$C$2:$Z$14,MATCH(BC$1, CHEK_LIST_PFG!$B$2:$B$14, 0),MATCH($B6, CHEK_LIST_PFG!$C$1:$Z$1, 0))="NÃO",INDIRECT("Base_Dados!"&amp;ADDRESS(MATCH($A6, PLANILHA_ZEDOCA!$B$43:$B$131, 0)+5,MATCH($C6, PLANILHA_ZEDOCA!$C$41:$X$41, 0)+1)), 0), 0)</f>
        <v>0</v>
      </c>
      <c r="BD6" s="188">
        <f ca="1">IFERROR(IF(INDEX(CHEK_LIST_PFG!$C$2:$Z$14,MATCH(BD$1, CHEK_LIST_PFG!$B$2:$B$14, 0),MATCH($B6, CHEK_LIST_PFG!$C$1:$Z$1, 0))="NÃO",INDIRECT("Base_Dados!"&amp;ADDRESS(MATCH($A6, PLANILHA_ZEDOCA!$B$43:$B$131, 0)+5,MATCH($C6, PLANILHA_ZEDOCA!$C$41:$X$41, 0)+1)), 0), 0)</f>
        <v>0</v>
      </c>
      <c r="BE6" s="188">
        <f ca="1">IFERROR(IF(INDEX(CHEK_LIST_PFG!$C$2:$Z$14,MATCH(BE$1, CHEK_LIST_PFG!$B$2:$B$14, 0),MATCH($B6, CHEK_LIST_PFG!$C$1:$Z$1, 0))="NÃO",INDIRECT("Base_Dados!"&amp;ADDRESS(MATCH($A6, PLANILHA_ZEDOCA!$B$43:$B$131, 0)+5,MATCH($C6, PLANILHA_ZEDOCA!$C$41:$X$41, 0)+1)), 0), 0)</f>
        <v>0</v>
      </c>
      <c r="BF6" s="188">
        <f ca="1">IFERROR(IF(INDEX(CHEK_LIST_PFG!$C$2:$Z$14,MATCH(BF$1, CHEK_LIST_PFG!$B$2:$B$14, 0),MATCH($B6, CHEK_LIST_PFG!$C$1:$Z$1, 0))="NÃO",INDIRECT("Base_Dados!"&amp;ADDRESS(MATCH($A6, PLANILHA_ZEDOCA!$B$43:$B$131, 0)+5,MATCH($C6, PLANILHA_ZEDOCA!$C$41:$X$41, 0)+1)), 0), 0)</f>
        <v>0</v>
      </c>
      <c r="BG6" s="188">
        <f ca="1">IFERROR(IF(INDEX(CHEK_LIST_PFG!$C$2:$Z$14,MATCH(BG$1, CHEK_LIST_PFG!$B$2:$B$14, 0),MATCH($B6, CHEK_LIST_PFG!$C$1:$Z$1, 0))="NÃO",INDIRECT("Base_Dados!"&amp;ADDRESS(MATCH($A6, PLANILHA_ZEDOCA!$B$43:$B$131, 0)+5,MATCH($C6, PLANILHA_ZEDOCA!$C$41:$X$41, 0)+1)), 0), 0)</f>
        <v>0</v>
      </c>
      <c r="BH6" s="188">
        <f ca="1">IFERROR(IF(INDEX(CHEK_LIST_PFG!$C$2:$Z$14,MATCH(BH$1, CHEK_LIST_PFG!$B$2:$B$14, 0),MATCH($B6, CHEK_LIST_PFG!$C$1:$Z$1, 0))="NÃO",INDIRECT("Base_Dados!"&amp;ADDRESS(MATCH($A6, PLANILHA_ZEDOCA!$B$43:$B$131, 0)+5,MATCH($C6, PLANILHA_ZEDOCA!$C$41:$X$41, 0)+1)), 0), 0)</f>
        <v>0</v>
      </c>
      <c r="BI6" s="188">
        <f ca="1">IFERROR(IF(INDEX(CHEK_LIST_PFG!$C$2:$Z$14,MATCH(BI$1, CHEK_LIST_PFG!$B$2:$B$14, 0),MATCH($B6, CHEK_LIST_PFG!$C$1:$Z$1, 0))="NÃO",INDIRECT("Base_Dados!"&amp;ADDRESS(MATCH($A6, PLANILHA_ZEDOCA!$B$43:$B$131, 0)+5,MATCH($C6, PLANILHA_ZEDOCA!$C$41:$X$41, 0)+1)), 0), 0)</f>
        <v>0</v>
      </c>
      <c r="BJ6" s="188">
        <f ca="1">IFERROR(IF(INDEX(CHEK_LIST_PFG!$C$2:$Z$14,MATCH(BJ$1, CHEK_LIST_PFG!$B$2:$B$14, 0),MATCH($B6, CHEK_LIST_PFG!$C$1:$Z$1, 0))="NÃO",INDIRECT("Base_Dados!"&amp;ADDRESS(MATCH($A6, PLANILHA_ZEDOCA!$B$43:$B$131, 0)+5,MATCH($C6, PLANILHA_ZEDOCA!$C$41:$X$41, 0)+1)), 0), 0)</f>
        <v>0</v>
      </c>
      <c r="BK6" s="188">
        <f ca="1">IFERROR(IF(INDEX(CHEK_LIST_PFG!$C$2:$Z$14,MATCH(BK$1, CHEK_LIST_PFG!$B$2:$B$14, 0),MATCH($B6, CHEK_LIST_PFG!$C$1:$Z$1, 0))="NÃO",INDIRECT("Base_Dados!"&amp;ADDRESS(MATCH($A6, PLANILHA_ZEDOCA!$B$43:$B$131, 0)+5,MATCH($C6, PLANILHA_ZEDOCA!$C$41:$X$41, 0)+1)), 0), 0)</f>
        <v>0</v>
      </c>
      <c r="BL6" s="188">
        <f ca="1">IFERROR(IF(INDEX(CHEK_LIST_PFG!$C$2:$Z$14,MATCH(BL$1, CHEK_LIST_PFG!$B$2:$B$14, 0),MATCH($B6, CHEK_LIST_PFG!$C$1:$Z$1, 0))="NÃO",INDIRECT("Base_Dados!"&amp;ADDRESS(MATCH($A6, PLANILHA_ZEDOCA!$B$43:$B$131, 0)+5,MATCH($C6, PLANILHA_ZEDOCA!$C$41:$X$41, 0)+1)), 0), 0)</f>
        <v>0</v>
      </c>
    </row>
    <row r="7" spans="1:64">
      <c r="A7" s="185" t="s">
        <v>205</v>
      </c>
      <c r="B7" s="143" t="s">
        <v>167</v>
      </c>
      <c r="C7" s="143" t="s">
        <v>106</v>
      </c>
      <c r="D7" s="188">
        <f t="shared" ca="1" si="0"/>
        <v>0</v>
      </c>
      <c r="E7" s="188">
        <f ca="1">IFERROR(IF(INDEX(CHEK_LIST_PFG!$C$2:$Z$14,MATCH(E$1, CHEK_LIST_PFG!$B$2:$B$14, 0),MATCH($B7, CHEK_LIST_PFG!$C$1:$Z$1, 0))="NÃO",INDIRECT("Base_Dados!"&amp;ADDRESS(MATCH($A7, PLANILHA_ZEDOCA!$B$43:$B$131, 0)+5,MATCH($C7, PLANILHA_ZEDOCA!$C$41:$X$41, 0)+1)), 0), 0)</f>
        <v>0</v>
      </c>
      <c r="F7" s="188">
        <f ca="1">IFERROR(IF(INDEX(CHEK_LIST_PFG!$C$2:$Z$14,MATCH(F$1, CHEK_LIST_PFG!$B$2:$B$14, 0),MATCH($B7, CHEK_LIST_PFG!$C$1:$Z$1, 0))="NÃO",INDIRECT("Base_Dados!"&amp;ADDRESS(MATCH($A7, PLANILHA_ZEDOCA!$B$43:$B$131, 0)+5,MATCH($C7, PLANILHA_ZEDOCA!$C$41:$X$41, 0)+1)), 0), 0)</f>
        <v>0</v>
      </c>
      <c r="G7" s="188">
        <f ca="1">IFERROR(IF(INDEX(CHEK_LIST_PFG!$C$2:$Z$14,MATCH(G$1, CHEK_LIST_PFG!$B$2:$B$14, 0),MATCH($B7, CHEK_LIST_PFG!$C$1:$Z$1, 0))="NÃO",INDIRECT("Base_Dados!"&amp;ADDRESS(MATCH($A7, PLANILHA_ZEDOCA!$B$43:$B$131, 0)+5,MATCH($C7, PLANILHA_ZEDOCA!$C$41:$X$41, 0)+1)), 0), 0)</f>
        <v>0</v>
      </c>
      <c r="H7" s="188">
        <f ca="1">IFERROR(IF(INDEX(CHEK_LIST_PFG!$C$2:$Z$14,MATCH(H$1, CHEK_LIST_PFG!$B$2:$B$14, 0),MATCH($B7, CHEK_LIST_PFG!$C$1:$Z$1, 0))="NÃO",INDIRECT("Base_Dados!"&amp;ADDRESS(MATCH($A7, PLANILHA_ZEDOCA!$B$43:$B$131, 0)+5,MATCH($C7, PLANILHA_ZEDOCA!$C$41:$X$41, 0)+1)), 0), 0)</f>
        <v>0</v>
      </c>
      <c r="I7" s="188">
        <f ca="1">IFERROR(IF(INDEX(CHEK_LIST_PFG!$C$2:$Z$14,MATCH(I$1, CHEK_LIST_PFG!$B$2:$B$14, 0),MATCH($B7, CHEK_LIST_PFG!$C$1:$Z$1, 0))="NÃO",INDIRECT("Base_Dados!"&amp;ADDRESS(MATCH($A7, PLANILHA_ZEDOCA!$B$43:$B$131, 0)+5,MATCH($C7, PLANILHA_ZEDOCA!$C$41:$X$41, 0)+1)), 0), 0)</f>
        <v>0</v>
      </c>
      <c r="J7" s="188">
        <f ca="1">IFERROR(IF(INDEX(CHEK_LIST_PFG!$C$2:$Z$14,MATCH(J$1, CHEK_LIST_PFG!$B$2:$B$14, 0),MATCH($B7, CHEK_LIST_PFG!$C$1:$Z$1, 0))="NÃO",INDIRECT("Base_Dados!"&amp;ADDRESS(MATCH($A7, PLANILHA_ZEDOCA!$B$43:$B$131, 0)+5,MATCH($C7, PLANILHA_ZEDOCA!$C$41:$X$41, 0)+1)), 0), 0)</f>
        <v>0</v>
      </c>
      <c r="K7" s="188">
        <f ca="1">IFERROR(IF(INDEX(CHEK_LIST_PFG!$C$2:$Z$14,MATCH(K$1, CHEK_LIST_PFG!$B$2:$B$14, 0),MATCH($B7, CHEK_LIST_PFG!$C$1:$Z$1, 0))="NÃO",INDIRECT("Base_Dados!"&amp;ADDRESS(MATCH($A7, PLANILHA_ZEDOCA!$B$43:$B$131, 0)+5,MATCH($C7, PLANILHA_ZEDOCA!$C$41:$X$41, 0)+1)), 0), 0)</f>
        <v>0</v>
      </c>
      <c r="L7" s="188">
        <f ca="1">IFERROR(IF(INDEX(CHEK_LIST_PFG!$C$2:$Z$14,MATCH(L$1, CHEK_LIST_PFG!$B$2:$B$14, 0),MATCH($B7, CHEK_LIST_PFG!$C$1:$Z$1, 0))="NÃO",INDIRECT("Base_Dados!"&amp;ADDRESS(MATCH($A7, PLANILHA_ZEDOCA!$B$43:$B$131, 0)+5,MATCH($C7, PLANILHA_ZEDOCA!$C$41:$X$41, 0)+1)), 0), 0)</f>
        <v>0</v>
      </c>
      <c r="M7" s="188">
        <f ca="1">IFERROR(IF(INDEX(CHEK_LIST_PFG!$C$2:$Z$14,MATCH(M$1, CHEK_LIST_PFG!$B$2:$B$14, 0),MATCH($B7, CHEK_LIST_PFG!$C$1:$Z$1, 0))="NÃO",INDIRECT("Base_Dados!"&amp;ADDRESS(MATCH($A7, PLANILHA_ZEDOCA!$B$43:$B$131, 0)+5,MATCH($C7, PLANILHA_ZEDOCA!$C$41:$X$41, 0)+1)), 0), 0)</f>
        <v>0</v>
      </c>
      <c r="N7" s="188">
        <f ca="1">IFERROR(IF(INDEX(CHEK_LIST_PFG!$C$2:$Z$14,MATCH(N$1, CHEK_LIST_PFG!$B$2:$B$14, 0),MATCH($B7, CHEK_LIST_PFG!$C$1:$Z$1, 0))="NÃO",INDIRECT("Base_Dados!"&amp;ADDRESS(MATCH($A7, PLANILHA_ZEDOCA!$B$43:$B$131, 0)+5,MATCH($C7, PLANILHA_ZEDOCA!$C$41:$X$41, 0)+1)), 0), 0)</f>
        <v>0</v>
      </c>
      <c r="O7" s="188">
        <f ca="1">IFERROR(IF(INDEX(CHEK_LIST_PFG!$C$2:$Z$14,MATCH(O$1, CHEK_LIST_PFG!$B$2:$B$14, 0),MATCH($B7, CHEK_LIST_PFG!$C$1:$Z$1, 0))="NÃO",INDIRECT("Base_Dados!"&amp;ADDRESS(MATCH($A7, PLANILHA_ZEDOCA!$B$43:$B$131, 0)+5,MATCH($C7, PLANILHA_ZEDOCA!$C$41:$X$41, 0)+1)), 0), 0)</f>
        <v>0</v>
      </c>
      <c r="P7" s="188">
        <f ca="1">IFERROR(IF(INDEX(CHEK_LIST_PFG!$C$2:$Z$14,MATCH(P$1, CHEK_LIST_PFG!$B$2:$B$14, 0),MATCH($B7, CHEK_LIST_PFG!$C$1:$Z$1, 0))="NÃO",INDIRECT("Base_Dados!"&amp;ADDRESS(MATCH($A7, PLANILHA_ZEDOCA!$B$43:$B$131, 0)+5,MATCH($C7, PLANILHA_ZEDOCA!$C$41:$X$41, 0)+1)), 0), 0)</f>
        <v>0</v>
      </c>
      <c r="Q7" s="188">
        <f ca="1">IFERROR(IF(INDEX(CHEK_LIST_PFG!$C$2:$Z$14,MATCH(Q$1, CHEK_LIST_PFG!$B$2:$B$14, 0),MATCH($B7, CHEK_LIST_PFG!$C$1:$Z$1, 0))="NÃO",INDIRECT("Base_Dados!"&amp;ADDRESS(MATCH($A7, PLANILHA_ZEDOCA!$B$43:$B$131, 0)+5,MATCH($C7, PLANILHA_ZEDOCA!$C$41:$X$41, 0)+1)), 0), 0)</f>
        <v>0</v>
      </c>
      <c r="R7" s="188">
        <f ca="1">IFERROR(IF(INDEX(CHEK_LIST_PFG!$C$2:$Z$14,MATCH(R$1, CHEK_LIST_PFG!$B$2:$B$14, 0),MATCH($B7, CHEK_LIST_PFG!$C$1:$Z$1, 0))="NÃO",INDIRECT("Base_Dados!"&amp;ADDRESS(MATCH($A7, PLANILHA_ZEDOCA!$B$43:$B$131, 0)+5,MATCH($C7, PLANILHA_ZEDOCA!$C$41:$X$41, 0)+1)), 0), 0)</f>
        <v>0</v>
      </c>
      <c r="S7" s="188">
        <f ca="1">IFERROR(IF(INDEX(CHEK_LIST_PFG!$C$2:$Z$14,MATCH(S$1, CHEK_LIST_PFG!$B$2:$B$14, 0),MATCH($B7, CHEK_LIST_PFG!$C$1:$Z$1, 0))="NÃO",INDIRECT("Base_Dados!"&amp;ADDRESS(MATCH($A7, PLANILHA_ZEDOCA!$B$43:$B$131, 0)+5,MATCH($C7, PLANILHA_ZEDOCA!$C$41:$X$41, 0)+1)), 0), 0)</f>
        <v>0</v>
      </c>
      <c r="T7" s="188">
        <f ca="1">IFERROR(IF(INDEX(CHEK_LIST_PFG!$C$2:$Z$14,MATCH(T$1, CHEK_LIST_PFG!$B$2:$B$14, 0),MATCH($B7, CHEK_LIST_PFG!$C$1:$Z$1, 0))="NÃO",INDIRECT("Base_Dados!"&amp;ADDRESS(MATCH($A7, PLANILHA_ZEDOCA!$B$43:$B$131, 0)+5,MATCH($C7, PLANILHA_ZEDOCA!$C$41:$X$41, 0)+1)), 0), 0)</f>
        <v>0</v>
      </c>
      <c r="U7" s="188">
        <f ca="1">IFERROR(IF(INDEX(CHEK_LIST_PFG!$C$2:$Z$14,MATCH(U$1, CHEK_LIST_PFG!$B$2:$B$14, 0),MATCH($B7, CHEK_LIST_PFG!$C$1:$Z$1, 0))="NÃO",INDIRECT("Base_Dados!"&amp;ADDRESS(MATCH($A7, PLANILHA_ZEDOCA!$B$43:$B$131, 0)+5,MATCH($C7, PLANILHA_ZEDOCA!$C$41:$X$41, 0)+1)), 0), 0)</f>
        <v>0</v>
      </c>
      <c r="V7" s="188">
        <f ca="1">IFERROR(IF(INDEX(CHEK_LIST_PFG!$C$2:$Z$14,MATCH(V$1, CHEK_LIST_PFG!$B$2:$B$14, 0),MATCH($B7, CHEK_LIST_PFG!$C$1:$Z$1, 0))="NÃO",INDIRECT("Base_Dados!"&amp;ADDRESS(MATCH($A7, PLANILHA_ZEDOCA!$B$43:$B$131, 0)+5,MATCH($C7, PLANILHA_ZEDOCA!$C$41:$X$41, 0)+1)), 0), 0)</f>
        <v>0</v>
      </c>
      <c r="W7" s="188">
        <f ca="1">IFERROR(IF(INDEX(CHEK_LIST_PFG!$C$2:$Z$14,MATCH(W$1, CHEK_LIST_PFG!$B$2:$B$14, 0),MATCH($B7, CHEK_LIST_PFG!$C$1:$Z$1, 0))="NÃO",INDIRECT("Base_Dados!"&amp;ADDRESS(MATCH($A7, PLANILHA_ZEDOCA!$B$43:$B$131, 0)+5,MATCH($C7, PLANILHA_ZEDOCA!$C$41:$X$41, 0)+1)), 0), 0)</f>
        <v>0</v>
      </c>
      <c r="X7" s="188">
        <f ca="1">IFERROR(IF(INDEX(CHEK_LIST_PFG!$C$2:$Z$14,MATCH(X$1, CHEK_LIST_PFG!$B$2:$B$14, 0),MATCH($B7, CHEK_LIST_PFG!$C$1:$Z$1, 0))="NÃO",INDIRECT("Base_Dados!"&amp;ADDRESS(MATCH($A7, PLANILHA_ZEDOCA!$B$43:$B$131, 0)+5,MATCH($C7, PLANILHA_ZEDOCA!$C$41:$X$41, 0)+1)), 0), 0)</f>
        <v>0</v>
      </c>
      <c r="Y7" s="188">
        <f ca="1">IFERROR(IF(INDEX(CHEK_LIST_PFG!$C$2:$Z$14,MATCH(Y$1, CHEK_LIST_PFG!$B$2:$B$14, 0),MATCH($B7, CHEK_LIST_PFG!$C$1:$Z$1, 0))="NÃO",INDIRECT("Base_Dados!"&amp;ADDRESS(MATCH($A7, PLANILHA_ZEDOCA!$B$43:$B$131, 0)+5,MATCH($C7, PLANILHA_ZEDOCA!$C$41:$X$41, 0)+1)), 0), 0)</f>
        <v>0</v>
      </c>
      <c r="Z7" s="188">
        <f ca="1">IFERROR(IF(INDEX(CHEK_LIST_PFG!$C$2:$Z$14,MATCH(Z$1, CHEK_LIST_PFG!$B$2:$B$14, 0),MATCH($B7, CHEK_LIST_PFG!$C$1:$Z$1, 0))="NÃO",INDIRECT("Base_Dados!"&amp;ADDRESS(MATCH($A7, PLANILHA_ZEDOCA!$B$43:$B$131, 0)+5,MATCH($C7, PLANILHA_ZEDOCA!$C$41:$X$41, 0)+1)), 0), 0)</f>
        <v>0</v>
      </c>
      <c r="AA7" s="188">
        <f ca="1">IFERROR(IF(INDEX(CHEK_LIST_PFG!$C$2:$Z$14,MATCH(AA$1, CHEK_LIST_PFG!$B$2:$B$14, 0),MATCH($B7, CHEK_LIST_PFG!$C$1:$Z$1, 0))="NÃO",INDIRECT("Base_Dados!"&amp;ADDRESS(MATCH($A7, PLANILHA_ZEDOCA!$B$43:$B$131, 0)+5,MATCH($C7, PLANILHA_ZEDOCA!$C$41:$X$41, 0)+1)), 0), 0)</f>
        <v>0</v>
      </c>
      <c r="AB7" s="188">
        <f ca="1">IFERROR(IF(INDEX(CHEK_LIST_PFG!$C$2:$Z$14,MATCH(AB$1, CHEK_LIST_PFG!$B$2:$B$14, 0),MATCH($B7, CHEK_LIST_PFG!$C$1:$Z$1, 0))="NÃO",INDIRECT("Base_Dados!"&amp;ADDRESS(MATCH($A7, PLANILHA_ZEDOCA!$B$43:$B$131, 0)+5,MATCH($C7, PLANILHA_ZEDOCA!$C$41:$X$41, 0)+1)), 0), 0)</f>
        <v>0</v>
      </c>
      <c r="AC7" s="188">
        <f ca="1">IFERROR(IF(INDEX(CHEK_LIST_PFG!$C$2:$Z$14,MATCH(AC$1, CHEK_LIST_PFG!$B$2:$B$14, 0),MATCH($B7, CHEK_LIST_PFG!$C$1:$Z$1, 0))="NÃO",INDIRECT("Base_Dados!"&amp;ADDRESS(MATCH($A7, PLANILHA_ZEDOCA!$B$43:$B$131, 0)+5,MATCH($C7, PLANILHA_ZEDOCA!$C$41:$X$41, 0)+1)), 0), 0)</f>
        <v>0</v>
      </c>
      <c r="AD7" s="188">
        <f ca="1">IFERROR(IF(INDEX(CHEK_LIST_PFG!$C$2:$Z$14,MATCH(AD$1, CHEK_LIST_PFG!$B$2:$B$14, 0),MATCH($B7, CHEK_LIST_PFG!$C$1:$Z$1, 0))="NÃO",INDIRECT("Base_Dados!"&amp;ADDRESS(MATCH($A7, PLANILHA_ZEDOCA!$B$43:$B$131, 0)+5,MATCH($C7, PLANILHA_ZEDOCA!$C$41:$X$41, 0)+1)), 0), 0)</f>
        <v>0</v>
      </c>
      <c r="AE7" s="188">
        <f ca="1">IFERROR(IF(INDEX(CHEK_LIST_PFG!$C$2:$Z$14,MATCH(AE$1, CHEK_LIST_PFG!$B$2:$B$14, 0),MATCH($B7, CHEK_LIST_PFG!$C$1:$Z$1, 0))="NÃO",INDIRECT("Base_Dados!"&amp;ADDRESS(MATCH($A7, PLANILHA_ZEDOCA!$B$43:$B$131, 0)+5,MATCH($C7, PLANILHA_ZEDOCA!$C$41:$X$41, 0)+1)), 0), 0)</f>
        <v>0</v>
      </c>
      <c r="AF7" s="188">
        <f ca="1">IFERROR(IF(INDEX(CHEK_LIST_PFG!$C$2:$Z$14,MATCH(AF$1, CHEK_LIST_PFG!$B$2:$B$14, 0),MATCH($B7, CHEK_LIST_PFG!$C$1:$Z$1, 0))="NÃO",INDIRECT("Base_Dados!"&amp;ADDRESS(MATCH($A7, PLANILHA_ZEDOCA!$B$43:$B$131, 0)+5,MATCH($C7, PLANILHA_ZEDOCA!$C$41:$X$41, 0)+1)), 0), 0)</f>
        <v>0</v>
      </c>
      <c r="AG7" s="188">
        <f ca="1">IFERROR(IF(INDEX(CHEK_LIST_PFG!$C$2:$Z$14,MATCH(AG$1, CHEK_LIST_PFG!$B$2:$B$14, 0),MATCH($B7, CHEK_LIST_PFG!$C$1:$Z$1, 0))="NÃO",INDIRECT("Base_Dados!"&amp;ADDRESS(MATCH($A7, PLANILHA_ZEDOCA!$B$43:$B$131, 0)+5,MATCH($C7, PLANILHA_ZEDOCA!$C$41:$X$41, 0)+1)), 0), 0)</f>
        <v>0</v>
      </c>
      <c r="AH7" s="188">
        <f ca="1">IFERROR(IF(INDEX(CHEK_LIST_PFG!$C$2:$Z$14,MATCH(AH$1, CHEK_LIST_PFG!$B$2:$B$14, 0),MATCH($B7, CHEK_LIST_PFG!$C$1:$Z$1, 0))="NÃO",INDIRECT("Base_Dados!"&amp;ADDRESS(MATCH($A7, PLANILHA_ZEDOCA!$B$43:$B$131, 0)+5,MATCH($C7, PLANILHA_ZEDOCA!$C$41:$X$41, 0)+1)), 0), 0)</f>
        <v>0</v>
      </c>
      <c r="AI7" s="188">
        <f ca="1">IFERROR(IF(INDEX(CHEK_LIST_PFG!$C$2:$Z$14,MATCH(AI$1, CHEK_LIST_PFG!$B$2:$B$14, 0),MATCH($B7, CHEK_LIST_PFG!$C$1:$Z$1, 0))="NÃO",INDIRECT("Base_Dados!"&amp;ADDRESS(MATCH($A7, PLANILHA_ZEDOCA!$B$43:$B$131, 0)+5,MATCH($C7, PLANILHA_ZEDOCA!$C$41:$X$41, 0)+1)), 0), 0)</f>
        <v>0</v>
      </c>
      <c r="AJ7" s="188">
        <f ca="1">IFERROR(IF(INDEX(CHEK_LIST_PFG!$C$2:$Z$14,MATCH(AJ$1, CHEK_LIST_PFG!$B$2:$B$14, 0),MATCH($B7, CHEK_LIST_PFG!$C$1:$Z$1, 0))="NÃO",INDIRECT("Base_Dados!"&amp;ADDRESS(MATCH($A7, PLANILHA_ZEDOCA!$B$43:$B$131, 0)+5,MATCH($C7, PLANILHA_ZEDOCA!$C$41:$X$41, 0)+1)), 0), 0)</f>
        <v>0</v>
      </c>
      <c r="AK7" s="188">
        <f ca="1">IFERROR(IF(INDEX(CHEK_LIST_PFG!$C$2:$Z$14,MATCH(AK$1, CHEK_LIST_PFG!$B$2:$B$14, 0),MATCH($B7, CHEK_LIST_PFG!$C$1:$Z$1, 0))="NÃO",INDIRECT("Base_Dados!"&amp;ADDRESS(MATCH($A7, PLANILHA_ZEDOCA!$B$43:$B$131, 0)+5,MATCH($C7, PLANILHA_ZEDOCA!$C$41:$X$41, 0)+1)), 0), 0)</f>
        <v>0</v>
      </c>
      <c r="AL7" s="188">
        <f ca="1">IFERROR(IF(INDEX(CHEK_LIST_PFG!$C$2:$Z$14,MATCH(AL$1, CHEK_LIST_PFG!$B$2:$B$14, 0),MATCH($B7, CHEK_LIST_PFG!$C$1:$Z$1, 0))="NÃO",INDIRECT("Base_Dados!"&amp;ADDRESS(MATCH($A7, PLANILHA_ZEDOCA!$B$43:$B$131, 0)+5,MATCH($C7, PLANILHA_ZEDOCA!$C$41:$X$41, 0)+1)), 0), 0)</f>
        <v>0</v>
      </c>
      <c r="AM7" s="188">
        <f ca="1">IFERROR(IF(INDEX(CHEK_LIST_PFG!$C$2:$Z$14,MATCH(AM$1, CHEK_LIST_PFG!$B$2:$B$14, 0),MATCH($B7, CHEK_LIST_PFG!$C$1:$Z$1, 0))="NÃO",INDIRECT("Base_Dados!"&amp;ADDRESS(MATCH($A7, PLANILHA_ZEDOCA!$B$43:$B$131, 0)+5,MATCH($C7, PLANILHA_ZEDOCA!$C$41:$X$41, 0)+1)), 0), 0)</f>
        <v>0</v>
      </c>
      <c r="AN7" s="188">
        <f ca="1">IFERROR(IF(INDEX(CHEK_LIST_PFG!$C$2:$Z$14,MATCH(AN$1, CHEK_LIST_PFG!$B$2:$B$14, 0),MATCH($B7, CHEK_LIST_PFG!$C$1:$Z$1, 0))="NÃO",INDIRECT("Base_Dados!"&amp;ADDRESS(MATCH($A7, PLANILHA_ZEDOCA!$B$43:$B$131, 0)+5,MATCH($C7, PLANILHA_ZEDOCA!$C$41:$X$41, 0)+1)), 0), 0)</f>
        <v>0</v>
      </c>
      <c r="AO7" s="188">
        <f ca="1">IFERROR(IF(INDEX(CHEK_LIST_PFG!$C$2:$Z$14,MATCH(AO$1, CHEK_LIST_PFG!$B$2:$B$14, 0),MATCH($B7, CHEK_LIST_PFG!$C$1:$Z$1, 0))="NÃO",INDIRECT("Base_Dados!"&amp;ADDRESS(MATCH($A7, PLANILHA_ZEDOCA!$B$43:$B$131, 0)+5,MATCH($C7, PLANILHA_ZEDOCA!$C$41:$X$41, 0)+1)), 0), 0)</f>
        <v>0</v>
      </c>
      <c r="AP7" s="188">
        <f ca="1">IFERROR(IF(INDEX(CHEK_LIST_PFG!$C$2:$Z$14,MATCH(AP$1, CHEK_LIST_PFG!$B$2:$B$14, 0),MATCH($B7, CHEK_LIST_PFG!$C$1:$Z$1, 0))="NÃO",INDIRECT("Base_Dados!"&amp;ADDRESS(MATCH($A7, PLANILHA_ZEDOCA!$B$43:$B$131, 0)+5,MATCH($C7, PLANILHA_ZEDOCA!$C$41:$X$41, 0)+1)), 0), 0)</f>
        <v>0</v>
      </c>
      <c r="AQ7" s="188">
        <f ca="1">IFERROR(IF(INDEX(CHEK_LIST_PFG!$C$2:$Z$14,MATCH(AQ$1, CHEK_LIST_PFG!$B$2:$B$14, 0),MATCH($B7, CHEK_LIST_PFG!$C$1:$Z$1, 0))="NÃO",INDIRECT("Base_Dados!"&amp;ADDRESS(MATCH($A7, PLANILHA_ZEDOCA!$B$43:$B$131, 0)+5,MATCH($C7, PLANILHA_ZEDOCA!$C$41:$X$41, 0)+1)), 0), 0)</f>
        <v>0</v>
      </c>
      <c r="AR7" s="188">
        <f ca="1">IFERROR(IF(INDEX(CHEK_LIST_PFG!$C$2:$Z$14,MATCH(AR$1, CHEK_LIST_PFG!$B$2:$B$14, 0),MATCH($B7, CHEK_LIST_PFG!$C$1:$Z$1, 0))="NÃO",INDIRECT("Base_Dados!"&amp;ADDRESS(MATCH($A7, PLANILHA_ZEDOCA!$B$43:$B$131, 0)+5,MATCH($C7, PLANILHA_ZEDOCA!$C$41:$X$41, 0)+1)), 0), 0)</f>
        <v>0</v>
      </c>
      <c r="AS7" s="188">
        <f ca="1">IFERROR(IF(INDEX(CHEK_LIST_PFG!$C$2:$Z$14,MATCH(AS$1, CHEK_LIST_PFG!$B$2:$B$14, 0),MATCH($B7, CHEK_LIST_PFG!$C$1:$Z$1, 0))="NÃO",INDIRECT("Base_Dados!"&amp;ADDRESS(MATCH($A7, PLANILHA_ZEDOCA!$B$43:$B$131, 0)+5,MATCH($C7, PLANILHA_ZEDOCA!$C$41:$X$41, 0)+1)), 0), 0)</f>
        <v>0</v>
      </c>
      <c r="AT7" s="188">
        <f ca="1">IFERROR(IF(INDEX(CHEK_LIST_PFG!$C$2:$Z$14,MATCH(AT$1, CHEK_LIST_PFG!$B$2:$B$14, 0),MATCH($B7, CHEK_LIST_PFG!$C$1:$Z$1, 0))="NÃO",INDIRECT("Base_Dados!"&amp;ADDRESS(MATCH($A7, PLANILHA_ZEDOCA!$B$43:$B$131, 0)+5,MATCH($C7, PLANILHA_ZEDOCA!$C$41:$X$41, 0)+1)), 0), 0)</f>
        <v>0</v>
      </c>
      <c r="AU7" s="188">
        <f ca="1">IFERROR(IF(INDEX(CHEK_LIST_PFG!$C$2:$Z$14,MATCH(AU$1, CHEK_LIST_PFG!$B$2:$B$14, 0),MATCH($B7, CHEK_LIST_PFG!$C$1:$Z$1, 0))="NÃO",INDIRECT("Base_Dados!"&amp;ADDRESS(MATCH($A7, PLANILHA_ZEDOCA!$B$43:$B$131, 0)+5,MATCH($C7, PLANILHA_ZEDOCA!$C$41:$X$41, 0)+1)), 0), 0)</f>
        <v>0</v>
      </c>
      <c r="AV7" s="188">
        <f ca="1">IFERROR(IF(INDEX(CHEK_LIST_PFG!$C$2:$Z$14,MATCH(AV$1, CHEK_LIST_PFG!$B$2:$B$14, 0),MATCH($B7, CHEK_LIST_PFG!$C$1:$Z$1, 0))="NÃO",INDIRECT("Base_Dados!"&amp;ADDRESS(MATCH($A7, PLANILHA_ZEDOCA!$B$43:$B$131, 0)+5,MATCH($C7, PLANILHA_ZEDOCA!$C$41:$X$41, 0)+1)), 0), 0)</f>
        <v>0</v>
      </c>
      <c r="AW7" s="188">
        <f ca="1">IFERROR(IF(INDEX(CHEK_LIST_PFG!$C$2:$Z$14,MATCH(AW$1, CHEK_LIST_PFG!$B$2:$B$14, 0),MATCH($B7, CHEK_LIST_PFG!$C$1:$Z$1, 0))="NÃO",INDIRECT("Base_Dados!"&amp;ADDRESS(MATCH($A7, PLANILHA_ZEDOCA!$B$43:$B$131, 0)+5,MATCH($C7, PLANILHA_ZEDOCA!$C$41:$X$41, 0)+1)), 0), 0)</f>
        <v>0</v>
      </c>
      <c r="AX7" s="188">
        <f ca="1">IFERROR(IF(INDEX(CHEK_LIST_PFG!$C$2:$Z$14,MATCH(AX$1, CHEK_LIST_PFG!$B$2:$B$14, 0),MATCH($B7, CHEK_LIST_PFG!$C$1:$Z$1, 0))="NÃO",INDIRECT("Base_Dados!"&amp;ADDRESS(MATCH($A7, PLANILHA_ZEDOCA!$B$43:$B$131, 0)+5,MATCH($C7, PLANILHA_ZEDOCA!$C$41:$X$41, 0)+1)), 0), 0)</f>
        <v>0</v>
      </c>
      <c r="AY7" s="188">
        <f ca="1">IFERROR(IF(INDEX(CHEK_LIST_PFG!$C$2:$Z$14,MATCH(AY$1, CHEK_LIST_PFG!$B$2:$B$14, 0),MATCH($B7, CHEK_LIST_PFG!$C$1:$Z$1, 0))="NÃO",INDIRECT("Base_Dados!"&amp;ADDRESS(MATCH($A7, PLANILHA_ZEDOCA!$B$43:$B$131, 0)+5,MATCH($C7, PLANILHA_ZEDOCA!$C$41:$X$41, 0)+1)), 0), 0)</f>
        <v>0</v>
      </c>
      <c r="AZ7" s="188">
        <f ca="1">IFERROR(IF(INDEX(CHEK_LIST_PFG!$C$2:$Z$14,MATCH(AZ$1, CHEK_LIST_PFG!$B$2:$B$14, 0),MATCH($B7, CHEK_LIST_PFG!$C$1:$Z$1, 0))="NÃO",INDIRECT("Base_Dados!"&amp;ADDRESS(MATCH($A7, PLANILHA_ZEDOCA!$B$43:$B$131, 0)+5,MATCH($C7, PLANILHA_ZEDOCA!$C$41:$X$41, 0)+1)), 0), 0)</f>
        <v>0</v>
      </c>
      <c r="BA7" s="188">
        <f ca="1">IFERROR(IF(INDEX(CHEK_LIST_PFG!$C$2:$Z$14,MATCH(BA$1, CHEK_LIST_PFG!$B$2:$B$14, 0),MATCH($B7, CHEK_LIST_PFG!$C$1:$Z$1, 0))="NÃO",INDIRECT("Base_Dados!"&amp;ADDRESS(MATCH($A7, PLANILHA_ZEDOCA!$B$43:$B$131, 0)+5,MATCH($C7, PLANILHA_ZEDOCA!$C$41:$X$41, 0)+1)), 0), 0)</f>
        <v>0</v>
      </c>
      <c r="BB7" s="188">
        <f ca="1">IFERROR(IF(INDEX(CHEK_LIST_PFG!$C$2:$Z$14,MATCH(BB$1, CHEK_LIST_PFG!$B$2:$B$14, 0),MATCH($B7, CHEK_LIST_PFG!$C$1:$Z$1, 0))="NÃO",INDIRECT("Base_Dados!"&amp;ADDRESS(MATCH($A7, PLANILHA_ZEDOCA!$B$43:$B$131, 0)+5,MATCH($C7, PLANILHA_ZEDOCA!$C$41:$X$41, 0)+1)), 0), 0)</f>
        <v>0</v>
      </c>
      <c r="BC7" s="188">
        <f ca="1">IFERROR(IF(INDEX(CHEK_LIST_PFG!$C$2:$Z$14,MATCH(BC$1, CHEK_LIST_PFG!$B$2:$B$14, 0),MATCH($B7, CHEK_LIST_PFG!$C$1:$Z$1, 0))="NÃO",INDIRECT("Base_Dados!"&amp;ADDRESS(MATCH($A7, PLANILHA_ZEDOCA!$B$43:$B$131, 0)+5,MATCH($C7, PLANILHA_ZEDOCA!$C$41:$X$41, 0)+1)), 0), 0)</f>
        <v>0</v>
      </c>
      <c r="BD7" s="188">
        <f ca="1">IFERROR(IF(INDEX(CHEK_LIST_PFG!$C$2:$Z$14,MATCH(BD$1, CHEK_LIST_PFG!$B$2:$B$14, 0),MATCH($B7, CHEK_LIST_PFG!$C$1:$Z$1, 0))="NÃO",INDIRECT("Base_Dados!"&amp;ADDRESS(MATCH($A7, PLANILHA_ZEDOCA!$B$43:$B$131, 0)+5,MATCH($C7, PLANILHA_ZEDOCA!$C$41:$X$41, 0)+1)), 0), 0)</f>
        <v>0</v>
      </c>
      <c r="BE7" s="188">
        <f ca="1">IFERROR(IF(INDEX(CHEK_LIST_PFG!$C$2:$Z$14,MATCH(BE$1, CHEK_LIST_PFG!$B$2:$B$14, 0),MATCH($B7, CHEK_LIST_PFG!$C$1:$Z$1, 0))="NÃO",INDIRECT("Base_Dados!"&amp;ADDRESS(MATCH($A7, PLANILHA_ZEDOCA!$B$43:$B$131, 0)+5,MATCH($C7, PLANILHA_ZEDOCA!$C$41:$X$41, 0)+1)), 0), 0)</f>
        <v>0</v>
      </c>
      <c r="BF7" s="188">
        <f ca="1">IFERROR(IF(INDEX(CHEK_LIST_PFG!$C$2:$Z$14,MATCH(BF$1, CHEK_LIST_PFG!$B$2:$B$14, 0),MATCH($B7, CHEK_LIST_PFG!$C$1:$Z$1, 0))="NÃO",INDIRECT("Base_Dados!"&amp;ADDRESS(MATCH($A7, PLANILHA_ZEDOCA!$B$43:$B$131, 0)+5,MATCH($C7, PLANILHA_ZEDOCA!$C$41:$X$41, 0)+1)), 0), 0)</f>
        <v>0</v>
      </c>
      <c r="BG7" s="188">
        <f ca="1">IFERROR(IF(INDEX(CHEK_LIST_PFG!$C$2:$Z$14,MATCH(BG$1, CHEK_LIST_PFG!$B$2:$B$14, 0),MATCH($B7, CHEK_LIST_PFG!$C$1:$Z$1, 0))="NÃO",INDIRECT("Base_Dados!"&amp;ADDRESS(MATCH($A7, PLANILHA_ZEDOCA!$B$43:$B$131, 0)+5,MATCH($C7, PLANILHA_ZEDOCA!$C$41:$X$41, 0)+1)), 0), 0)</f>
        <v>0</v>
      </c>
      <c r="BH7" s="188">
        <f ca="1">IFERROR(IF(INDEX(CHEK_LIST_PFG!$C$2:$Z$14,MATCH(BH$1, CHEK_LIST_PFG!$B$2:$B$14, 0),MATCH($B7, CHEK_LIST_PFG!$C$1:$Z$1, 0))="NÃO",INDIRECT("Base_Dados!"&amp;ADDRESS(MATCH($A7, PLANILHA_ZEDOCA!$B$43:$B$131, 0)+5,MATCH($C7, PLANILHA_ZEDOCA!$C$41:$X$41, 0)+1)), 0), 0)</f>
        <v>0</v>
      </c>
      <c r="BI7" s="188">
        <f ca="1">IFERROR(IF(INDEX(CHEK_LIST_PFG!$C$2:$Z$14,MATCH(BI$1, CHEK_LIST_PFG!$B$2:$B$14, 0),MATCH($B7, CHEK_LIST_PFG!$C$1:$Z$1, 0))="NÃO",INDIRECT("Base_Dados!"&amp;ADDRESS(MATCH($A7, PLANILHA_ZEDOCA!$B$43:$B$131, 0)+5,MATCH($C7, PLANILHA_ZEDOCA!$C$41:$X$41, 0)+1)), 0), 0)</f>
        <v>0</v>
      </c>
      <c r="BJ7" s="188">
        <f ca="1">IFERROR(IF(INDEX(CHEK_LIST_PFG!$C$2:$Z$14,MATCH(BJ$1, CHEK_LIST_PFG!$B$2:$B$14, 0),MATCH($B7, CHEK_LIST_PFG!$C$1:$Z$1, 0))="NÃO",INDIRECT("Base_Dados!"&amp;ADDRESS(MATCH($A7, PLANILHA_ZEDOCA!$B$43:$B$131, 0)+5,MATCH($C7, PLANILHA_ZEDOCA!$C$41:$X$41, 0)+1)), 0), 0)</f>
        <v>0</v>
      </c>
      <c r="BK7" s="188">
        <f ca="1">IFERROR(IF(INDEX(CHEK_LIST_PFG!$C$2:$Z$14,MATCH(BK$1, CHEK_LIST_PFG!$B$2:$B$14, 0),MATCH($B7, CHEK_LIST_PFG!$C$1:$Z$1, 0))="NÃO",INDIRECT("Base_Dados!"&amp;ADDRESS(MATCH($A7, PLANILHA_ZEDOCA!$B$43:$B$131, 0)+5,MATCH($C7, PLANILHA_ZEDOCA!$C$41:$X$41, 0)+1)), 0), 0)</f>
        <v>0</v>
      </c>
      <c r="BL7" s="188">
        <f ca="1">IFERROR(IF(INDEX(CHEK_LIST_PFG!$C$2:$Z$14,MATCH(BL$1, CHEK_LIST_PFG!$B$2:$B$14, 0),MATCH($B7, CHEK_LIST_PFG!$C$1:$Z$1, 0))="NÃO",INDIRECT("Base_Dados!"&amp;ADDRESS(MATCH($A7, PLANILHA_ZEDOCA!$B$43:$B$131, 0)+5,MATCH($C7, PLANILHA_ZEDOCA!$C$41:$X$41, 0)+1)), 0), 0)</f>
        <v>0</v>
      </c>
    </row>
    <row r="8" spans="1:64">
      <c r="A8" s="185" t="s">
        <v>206</v>
      </c>
      <c r="B8" s="143" t="s">
        <v>167</v>
      </c>
      <c r="C8" s="143" t="s">
        <v>106</v>
      </c>
      <c r="D8" s="188">
        <f t="shared" ca="1" si="0"/>
        <v>0</v>
      </c>
      <c r="E8" s="188">
        <f ca="1">IFERROR(IF(INDEX(CHEK_LIST_PFG!$C$2:$Z$14,MATCH(E$1, CHEK_LIST_PFG!$B$2:$B$14, 0),MATCH($B8, CHEK_LIST_PFG!$C$1:$Z$1, 0))="NÃO",INDIRECT("Base_Dados!"&amp;ADDRESS(MATCH($A8, PLANILHA_ZEDOCA!$B$43:$B$131, 0)+5,MATCH($C8, PLANILHA_ZEDOCA!$C$41:$X$41, 0)+1)), 0), 0)</f>
        <v>0</v>
      </c>
      <c r="F8" s="188">
        <f ca="1">IFERROR(IF(INDEX(CHEK_LIST_PFG!$C$2:$Z$14,MATCH(F$1, CHEK_LIST_PFG!$B$2:$B$14, 0),MATCH($B8, CHEK_LIST_PFG!$C$1:$Z$1, 0))="NÃO",INDIRECT("Base_Dados!"&amp;ADDRESS(MATCH($A8, PLANILHA_ZEDOCA!$B$43:$B$131, 0)+5,MATCH($C8, PLANILHA_ZEDOCA!$C$41:$X$41, 0)+1)), 0), 0)</f>
        <v>0</v>
      </c>
      <c r="G8" s="188">
        <f ca="1">IFERROR(IF(INDEX(CHEK_LIST_PFG!$C$2:$Z$14,MATCH(G$1, CHEK_LIST_PFG!$B$2:$B$14, 0),MATCH($B8, CHEK_LIST_PFG!$C$1:$Z$1, 0))="NÃO",INDIRECT("Base_Dados!"&amp;ADDRESS(MATCH($A8, PLANILHA_ZEDOCA!$B$43:$B$131, 0)+5,MATCH($C8, PLANILHA_ZEDOCA!$C$41:$X$41, 0)+1)), 0), 0)</f>
        <v>0</v>
      </c>
      <c r="H8" s="188">
        <f ca="1">IFERROR(IF(INDEX(CHEK_LIST_PFG!$C$2:$Z$14,MATCH(H$1, CHEK_LIST_PFG!$B$2:$B$14, 0),MATCH($B8, CHEK_LIST_PFG!$C$1:$Z$1, 0))="NÃO",INDIRECT("Base_Dados!"&amp;ADDRESS(MATCH($A8, PLANILHA_ZEDOCA!$B$43:$B$131, 0)+5,MATCH($C8, PLANILHA_ZEDOCA!$C$41:$X$41, 0)+1)), 0), 0)</f>
        <v>0</v>
      </c>
      <c r="I8" s="188">
        <f ca="1">IFERROR(IF(INDEX(CHEK_LIST_PFG!$C$2:$Z$14,MATCH(I$1, CHEK_LIST_PFG!$B$2:$B$14, 0),MATCH($B8, CHEK_LIST_PFG!$C$1:$Z$1, 0))="NÃO",INDIRECT("Base_Dados!"&amp;ADDRESS(MATCH($A8, PLANILHA_ZEDOCA!$B$43:$B$131, 0)+5,MATCH($C8, PLANILHA_ZEDOCA!$C$41:$X$41, 0)+1)), 0), 0)</f>
        <v>0</v>
      </c>
      <c r="J8" s="188">
        <f ca="1">IFERROR(IF(INDEX(CHEK_LIST_PFG!$C$2:$Z$14,MATCH(J$1, CHEK_LIST_PFG!$B$2:$B$14, 0),MATCH($B8, CHEK_LIST_PFG!$C$1:$Z$1, 0))="NÃO",INDIRECT("Base_Dados!"&amp;ADDRESS(MATCH($A8, PLANILHA_ZEDOCA!$B$43:$B$131, 0)+5,MATCH($C8, PLANILHA_ZEDOCA!$C$41:$X$41, 0)+1)), 0), 0)</f>
        <v>0</v>
      </c>
      <c r="K8" s="188">
        <f ca="1">IFERROR(IF(INDEX(CHEK_LIST_PFG!$C$2:$Z$14,MATCH(K$1, CHEK_LIST_PFG!$B$2:$B$14, 0),MATCH($B8, CHEK_LIST_PFG!$C$1:$Z$1, 0))="NÃO",INDIRECT("Base_Dados!"&amp;ADDRESS(MATCH($A8, PLANILHA_ZEDOCA!$B$43:$B$131, 0)+5,MATCH($C8, PLANILHA_ZEDOCA!$C$41:$X$41, 0)+1)), 0), 0)</f>
        <v>0</v>
      </c>
      <c r="L8" s="188">
        <f ca="1">IFERROR(IF(INDEX(CHEK_LIST_PFG!$C$2:$Z$14,MATCH(L$1, CHEK_LIST_PFG!$B$2:$B$14, 0),MATCH($B8, CHEK_LIST_PFG!$C$1:$Z$1, 0))="NÃO",INDIRECT("Base_Dados!"&amp;ADDRESS(MATCH($A8, PLANILHA_ZEDOCA!$B$43:$B$131, 0)+5,MATCH($C8, PLANILHA_ZEDOCA!$C$41:$X$41, 0)+1)), 0), 0)</f>
        <v>0</v>
      </c>
      <c r="M8" s="188">
        <f ca="1">IFERROR(IF(INDEX(CHEK_LIST_PFG!$C$2:$Z$14,MATCH(M$1, CHEK_LIST_PFG!$B$2:$B$14, 0),MATCH($B8, CHEK_LIST_PFG!$C$1:$Z$1, 0))="NÃO",INDIRECT("Base_Dados!"&amp;ADDRESS(MATCH($A8, PLANILHA_ZEDOCA!$B$43:$B$131, 0)+5,MATCH($C8, PLANILHA_ZEDOCA!$C$41:$X$41, 0)+1)), 0), 0)</f>
        <v>0</v>
      </c>
      <c r="N8" s="188">
        <f ca="1">IFERROR(IF(INDEX(CHEK_LIST_PFG!$C$2:$Z$14,MATCH(N$1, CHEK_LIST_PFG!$B$2:$B$14, 0),MATCH($B8, CHEK_LIST_PFG!$C$1:$Z$1, 0))="NÃO",INDIRECT("Base_Dados!"&amp;ADDRESS(MATCH($A8, PLANILHA_ZEDOCA!$B$43:$B$131, 0)+5,MATCH($C8, PLANILHA_ZEDOCA!$C$41:$X$41, 0)+1)), 0), 0)</f>
        <v>0</v>
      </c>
      <c r="O8" s="188">
        <f ca="1">IFERROR(IF(INDEX(CHEK_LIST_PFG!$C$2:$Z$14,MATCH(O$1, CHEK_LIST_PFG!$B$2:$B$14, 0),MATCH($B8, CHEK_LIST_PFG!$C$1:$Z$1, 0))="NÃO",INDIRECT("Base_Dados!"&amp;ADDRESS(MATCH($A8, PLANILHA_ZEDOCA!$B$43:$B$131, 0)+5,MATCH($C8, PLANILHA_ZEDOCA!$C$41:$X$41, 0)+1)), 0), 0)</f>
        <v>0</v>
      </c>
      <c r="P8" s="188">
        <f ca="1">IFERROR(IF(INDEX(CHEK_LIST_PFG!$C$2:$Z$14,MATCH(P$1, CHEK_LIST_PFG!$B$2:$B$14, 0),MATCH($B8, CHEK_LIST_PFG!$C$1:$Z$1, 0))="NÃO",INDIRECT("Base_Dados!"&amp;ADDRESS(MATCH($A8, PLANILHA_ZEDOCA!$B$43:$B$131, 0)+5,MATCH($C8, PLANILHA_ZEDOCA!$C$41:$X$41, 0)+1)), 0), 0)</f>
        <v>0</v>
      </c>
      <c r="Q8" s="188">
        <f ca="1">IFERROR(IF(INDEX(CHEK_LIST_PFG!$C$2:$Z$14,MATCH(Q$1, CHEK_LIST_PFG!$B$2:$B$14, 0),MATCH($B8, CHEK_LIST_PFG!$C$1:$Z$1, 0))="NÃO",INDIRECT("Base_Dados!"&amp;ADDRESS(MATCH($A8, PLANILHA_ZEDOCA!$B$43:$B$131, 0)+5,MATCH($C8, PLANILHA_ZEDOCA!$C$41:$X$41, 0)+1)), 0), 0)</f>
        <v>0</v>
      </c>
      <c r="R8" s="188">
        <f ca="1">IFERROR(IF(INDEX(CHEK_LIST_PFG!$C$2:$Z$14,MATCH(R$1, CHEK_LIST_PFG!$B$2:$B$14, 0),MATCH($B8, CHEK_LIST_PFG!$C$1:$Z$1, 0))="NÃO",INDIRECT("Base_Dados!"&amp;ADDRESS(MATCH($A8, PLANILHA_ZEDOCA!$B$43:$B$131, 0)+5,MATCH($C8, PLANILHA_ZEDOCA!$C$41:$X$41, 0)+1)), 0), 0)</f>
        <v>0</v>
      </c>
      <c r="S8" s="188">
        <f ca="1">IFERROR(IF(INDEX(CHEK_LIST_PFG!$C$2:$Z$14,MATCH(S$1, CHEK_LIST_PFG!$B$2:$B$14, 0),MATCH($B8, CHEK_LIST_PFG!$C$1:$Z$1, 0))="NÃO",INDIRECT("Base_Dados!"&amp;ADDRESS(MATCH($A8, PLANILHA_ZEDOCA!$B$43:$B$131, 0)+5,MATCH($C8, PLANILHA_ZEDOCA!$C$41:$X$41, 0)+1)), 0), 0)</f>
        <v>0</v>
      </c>
      <c r="T8" s="188">
        <f ca="1">IFERROR(IF(INDEX(CHEK_LIST_PFG!$C$2:$Z$14,MATCH(T$1, CHEK_LIST_PFG!$B$2:$B$14, 0),MATCH($B8, CHEK_LIST_PFG!$C$1:$Z$1, 0))="NÃO",INDIRECT("Base_Dados!"&amp;ADDRESS(MATCH($A8, PLANILHA_ZEDOCA!$B$43:$B$131, 0)+5,MATCH($C8, PLANILHA_ZEDOCA!$C$41:$X$41, 0)+1)), 0), 0)</f>
        <v>0</v>
      </c>
      <c r="U8" s="188">
        <f ca="1">IFERROR(IF(INDEX(CHEK_LIST_PFG!$C$2:$Z$14,MATCH(U$1, CHEK_LIST_PFG!$B$2:$B$14, 0),MATCH($B8, CHEK_LIST_PFG!$C$1:$Z$1, 0))="NÃO",INDIRECT("Base_Dados!"&amp;ADDRESS(MATCH($A8, PLANILHA_ZEDOCA!$B$43:$B$131, 0)+5,MATCH($C8, PLANILHA_ZEDOCA!$C$41:$X$41, 0)+1)), 0), 0)</f>
        <v>0</v>
      </c>
      <c r="V8" s="188">
        <f ca="1">IFERROR(IF(INDEX(CHEK_LIST_PFG!$C$2:$Z$14,MATCH(V$1, CHEK_LIST_PFG!$B$2:$B$14, 0),MATCH($B8, CHEK_LIST_PFG!$C$1:$Z$1, 0))="NÃO",INDIRECT("Base_Dados!"&amp;ADDRESS(MATCH($A8, PLANILHA_ZEDOCA!$B$43:$B$131, 0)+5,MATCH($C8, PLANILHA_ZEDOCA!$C$41:$X$41, 0)+1)), 0), 0)</f>
        <v>0</v>
      </c>
      <c r="W8" s="188">
        <f ca="1">IFERROR(IF(INDEX(CHEK_LIST_PFG!$C$2:$Z$14,MATCH(W$1, CHEK_LIST_PFG!$B$2:$B$14, 0),MATCH($B8, CHEK_LIST_PFG!$C$1:$Z$1, 0))="NÃO",INDIRECT("Base_Dados!"&amp;ADDRESS(MATCH($A8, PLANILHA_ZEDOCA!$B$43:$B$131, 0)+5,MATCH($C8, PLANILHA_ZEDOCA!$C$41:$X$41, 0)+1)), 0), 0)</f>
        <v>0</v>
      </c>
      <c r="X8" s="188">
        <f ca="1">IFERROR(IF(INDEX(CHEK_LIST_PFG!$C$2:$Z$14,MATCH(X$1, CHEK_LIST_PFG!$B$2:$B$14, 0),MATCH($B8, CHEK_LIST_PFG!$C$1:$Z$1, 0))="NÃO",INDIRECT("Base_Dados!"&amp;ADDRESS(MATCH($A8, PLANILHA_ZEDOCA!$B$43:$B$131, 0)+5,MATCH($C8, PLANILHA_ZEDOCA!$C$41:$X$41, 0)+1)), 0), 0)</f>
        <v>0</v>
      </c>
      <c r="Y8" s="188">
        <f ca="1">IFERROR(IF(INDEX(CHEK_LIST_PFG!$C$2:$Z$14,MATCH(Y$1, CHEK_LIST_PFG!$B$2:$B$14, 0),MATCH($B8, CHEK_LIST_PFG!$C$1:$Z$1, 0))="NÃO",INDIRECT("Base_Dados!"&amp;ADDRESS(MATCH($A8, PLANILHA_ZEDOCA!$B$43:$B$131, 0)+5,MATCH($C8, PLANILHA_ZEDOCA!$C$41:$X$41, 0)+1)), 0), 0)</f>
        <v>0</v>
      </c>
      <c r="Z8" s="188">
        <f ca="1">IFERROR(IF(INDEX(CHEK_LIST_PFG!$C$2:$Z$14,MATCH(Z$1, CHEK_LIST_PFG!$B$2:$B$14, 0),MATCH($B8, CHEK_LIST_PFG!$C$1:$Z$1, 0))="NÃO",INDIRECT("Base_Dados!"&amp;ADDRESS(MATCH($A8, PLANILHA_ZEDOCA!$B$43:$B$131, 0)+5,MATCH($C8, PLANILHA_ZEDOCA!$C$41:$X$41, 0)+1)), 0), 0)</f>
        <v>0</v>
      </c>
      <c r="AA8" s="188">
        <f ca="1">IFERROR(IF(INDEX(CHEK_LIST_PFG!$C$2:$Z$14,MATCH(AA$1, CHEK_LIST_PFG!$B$2:$B$14, 0),MATCH($B8, CHEK_LIST_PFG!$C$1:$Z$1, 0))="NÃO",INDIRECT("Base_Dados!"&amp;ADDRESS(MATCH($A8, PLANILHA_ZEDOCA!$B$43:$B$131, 0)+5,MATCH($C8, PLANILHA_ZEDOCA!$C$41:$X$41, 0)+1)), 0), 0)</f>
        <v>0</v>
      </c>
      <c r="AB8" s="188">
        <f ca="1">IFERROR(IF(INDEX(CHEK_LIST_PFG!$C$2:$Z$14,MATCH(AB$1, CHEK_LIST_PFG!$B$2:$B$14, 0),MATCH($B8, CHEK_LIST_PFG!$C$1:$Z$1, 0))="NÃO",INDIRECT("Base_Dados!"&amp;ADDRESS(MATCH($A8, PLANILHA_ZEDOCA!$B$43:$B$131, 0)+5,MATCH($C8, PLANILHA_ZEDOCA!$C$41:$X$41, 0)+1)), 0), 0)</f>
        <v>0</v>
      </c>
      <c r="AC8" s="188">
        <f ca="1">IFERROR(IF(INDEX(CHEK_LIST_PFG!$C$2:$Z$14,MATCH(AC$1, CHEK_LIST_PFG!$B$2:$B$14, 0),MATCH($B8, CHEK_LIST_PFG!$C$1:$Z$1, 0))="NÃO",INDIRECT("Base_Dados!"&amp;ADDRESS(MATCH($A8, PLANILHA_ZEDOCA!$B$43:$B$131, 0)+5,MATCH($C8, PLANILHA_ZEDOCA!$C$41:$X$41, 0)+1)), 0), 0)</f>
        <v>0</v>
      </c>
      <c r="AD8" s="188">
        <f ca="1">IFERROR(IF(INDEX(CHEK_LIST_PFG!$C$2:$Z$14,MATCH(AD$1, CHEK_LIST_PFG!$B$2:$B$14, 0),MATCH($B8, CHEK_LIST_PFG!$C$1:$Z$1, 0))="NÃO",INDIRECT("Base_Dados!"&amp;ADDRESS(MATCH($A8, PLANILHA_ZEDOCA!$B$43:$B$131, 0)+5,MATCH($C8, PLANILHA_ZEDOCA!$C$41:$X$41, 0)+1)), 0), 0)</f>
        <v>0</v>
      </c>
      <c r="AE8" s="188">
        <f ca="1">IFERROR(IF(INDEX(CHEK_LIST_PFG!$C$2:$Z$14,MATCH(AE$1, CHEK_LIST_PFG!$B$2:$B$14, 0),MATCH($B8, CHEK_LIST_PFG!$C$1:$Z$1, 0))="NÃO",INDIRECT("Base_Dados!"&amp;ADDRESS(MATCH($A8, PLANILHA_ZEDOCA!$B$43:$B$131, 0)+5,MATCH($C8, PLANILHA_ZEDOCA!$C$41:$X$41, 0)+1)), 0), 0)</f>
        <v>0</v>
      </c>
      <c r="AF8" s="188">
        <f ca="1">IFERROR(IF(INDEX(CHEK_LIST_PFG!$C$2:$Z$14,MATCH(AF$1, CHEK_LIST_PFG!$B$2:$B$14, 0),MATCH($B8, CHEK_LIST_PFG!$C$1:$Z$1, 0))="NÃO",INDIRECT("Base_Dados!"&amp;ADDRESS(MATCH($A8, PLANILHA_ZEDOCA!$B$43:$B$131, 0)+5,MATCH($C8, PLANILHA_ZEDOCA!$C$41:$X$41, 0)+1)), 0), 0)</f>
        <v>0</v>
      </c>
      <c r="AG8" s="188">
        <f ca="1">IFERROR(IF(INDEX(CHEK_LIST_PFG!$C$2:$Z$14,MATCH(AG$1, CHEK_LIST_PFG!$B$2:$B$14, 0),MATCH($B8, CHEK_LIST_PFG!$C$1:$Z$1, 0))="NÃO",INDIRECT("Base_Dados!"&amp;ADDRESS(MATCH($A8, PLANILHA_ZEDOCA!$B$43:$B$131, 0)+5,MATCH($C8, PLANILHA_ZEDOCA!$C$41:$X$41, 0)+1)), 0), 0)</f>
        <v>0</v>
      </c>
      <c r="AH8" s="188">
        <f ca="1">IFERROR(IF(INDEX(CHEK_LIST_PFG!$C$2:$Z$14,MATCH(AH$1, CHEK_LIST_PFG!$B$2:$B$14, 0),MATCH($B8, CHEK_LIST_PFG!$C$1:$Z$1, 0))="NÃO",INDIRECT("Base_Dados!"&amp;ADDRESS(MATCH($A8, PLANILHA_ZEDOCA!$B$43:$B$131, 0)+5,MATCH($C8, PLANILHA_ZEDOCA!$C$41:$X$41, 0)+1)), 0), 0)</f>
        <v>0</v>
      </c>
      <c r="AI8" s="188">
        <f ca="1">IFERROR(IF(INDEX(CHEK_LIST_PFG!$C$2:$Z$14,MATCH(AI$1, CHEK_LIST_PFG!$B$2:$B$14, 0),MATCH($B8, CHEK_LIST_PFG!$C$1:$Z$1, 0))="NÃO",INDIRECT("Base_Dados!"&amp;ADDRESS(MATCH($A8, PLANILHA_ZEDOCA!$B$43:$B$131, 0)+5,MATCH($C8, PLANILHA_ZEDOCA!$C$41:$X$41, 0)+1)), 0), 0)</f>
        <v>0</v>
      </c>
      <c r="AJ8" s="188">
        <f ca="1">IFERROR(IF(INDEX(CHEK_LIST_PFG!$C$2:$Z$14,MATCH(AJ$1, CHEK_LIST_PFG!$B$2:$B$14, 0),MATCH($B8, CHEK_LIST_PFG!$C$1:$Z$1, 0))="NÃO",INDIRECT("Base_Dados!"&amp;ADDRESS(MATCH($A8, PLANILHA_ZEDOCA!$B$43:$B$131, 0)+5,MATCH($C8, PLANILHA_ZEDOCA!$C$41:$X$41, 0)+1)), 0), 0)</f>
        <v>0</v>
      </c>
      <c r="AK8" s="188">
        <f ca="1">IFERROR(IF(INDEX(CHEK_LIST_PFG!$C$2:$Z$14,MATCH(AK$1, CHEK_LIST_PFG!$B$2:$B$14, 0),MATCH($B8, CHEK_LIST_PFG!$C$1:$Z$1, 0))="NÃO",INDIRECT("Base_Dados!"&amp;ADDRESS(MATCH($A8, PLANILHA_ZEDOCA!$B$43:$B$131, 0)+5,MATCH($C8, PLANILHA_ZEDOCA!$C$41:$X$41, 0)+1)), 0), 0)</f>
        <v>0</v>
      </c>
      <c r="AL8" s="188">
        <f ca="1">IFERROR(IF(INDEX(CHEK_LIST_PFG!$C$2:$Z$14,MATCH(AL$1, CHEK_LIST_PFG!$B$2:$B$14, 0),MATCH($B8, CHEK_LIST_PFG!$C$1:$Z$1, 0))="NÃO",INDIRECT("Base_Dados!"&amp;ADDRESS(MATCH($A8, PLANILHA_ZEDOCA!$B$43:$B$131, 0)+5,MATCH($C8, PLANILHA_ZEDOCA!$C$41:$X$41, 0)+1)), 0), 0)</f>
        <v>0</v>
      </c>
      <c r="AM8" s="188">
        <f ca="1">IFERROR(IF(INDEX(CHEK_LIST_PFG!$C$2:$Z$14,MATCH(AM$1, CHEK_LIST_PFG!$B$2:$B$14, 0),MATCH($B8, CHEK_LIST_PFG!$C$1:$Z$1, 0))="NÃO",INDIRECT("Base_Dados!"&amp;ADDRESS(MATCH($A8, PLANILHA_ZEDOCA!$B$43:$B$131, 0)+5,MATCH($C8, PLANILHA_ZEDOCA!$C$41:$X$41, 0)+1)), 0), 0)</f>
        <v>0</v>
      </c>
      <c r="AN8" s="188">
        <f ca="1">IFERROR(IF(INDEX(CHEK_LIST_PFG!$C$2:$Z$14,MATCH(AN$1, CHEK_LIST_PFG!$B$2:$B$14, 0),MATCH($B8, CHEK_LIST_PFG!$C$1:$Z$1, 0))="NÃO",INDIRECT("Base_Dados!"&amp;ADDRESS(MATCH($A8, PLANILHA_ZEDOCA!$B$43:$B$131, 0)+5,MATCH($C8, PLANILHA_ZEDOCA!$C$41:$X$41, 0)+1)), 0), 0)</f>
        <v>0</v>
      </c>
      <c r="AO8" s="188">
        <f ca="1">IFERROR(IF(INDEX(CHEK_LIST_PFG!$C$2:$Z$14,MATCH(AO$1, CHEK_LIST_PFG!$B$2:$B$14, 0),MATCH($B8, CHEK_LIST_PFG!$C$1:$Z$1, 0))="NÃO",INDIRECT("Base_Dados!"&amp;ADDRESS(MATCH($A8, PLANILHA_ZEDOCA!$B$43:$B$131, 0)+5,MATCH($C8, PLANILHA_ZEDOCA!$C$41:$X$41, 0)+1)), 0), 0)</f>
        <v>0</v>
      </c>
      <c r="AP8" s="188">
        <f ca="1">IFERROR(IF(INDEX(CHEK_LIST_PFG!$C$2:$Z$14,MATCH(AP$1, CHEK_LIST_PFG!$B$2:$B$14, 0),MATCH($B8, CHEK_LIST_PFG!$C$1:$Z$1, 0))="NÃO",INDIRECT("Base_Dados!"&amp;ADDRESS(MATCH($A8, PLANILHA_ZEDOCA!$B$43:$B$131, 0)+5,MATCH($C8, PLANILHA_ZEDOCA!$C$41:$X$41, 0)+1)), 0), 0)</f>
        <v>0</v>
      </c>
      <c r="AQ8" s="188">
        <f ca="1">IFERROR(IF(INDEX(CHEK_LIST_PFG!$C$2:$Z$14,MATCH(AQ$1, CHEK_LIST_PFG!$B$2:$B$14, 0),MATCH($B8, CHEK_LIST_PFG!$C$1:$Z$1, 0))="NÃO",INDIRECT("Base_Dados!"&amp;ADDRESS(MATCH($A8, PLANILHA_ZEDOCA!$B$43:$B$131, 0)+5,MATCH($C8, PLANILHA_ZEDOCA!$C$41:$X$41, 0)+1)), 0), 0)</f>
        <v>0</v>
      </c>
      <c r="AR8" s="188">
        <f ca="1">IFERROR(IF(INDEX(CHEK_LIST_PFG!$C$2:$Z$14,MATCH(AR$1, CHEK_LIST_PFG!$B$2:$B$14, 0),MATCH($B8, CHEK_LIST_PFG!$C$1:$Z$1, 0))="NÃO",INDIRECT("Base_Dados!"&amp;ADDRESS(MATCH($A8, PLANILHA_ZEDOCA!$B$43:$B$131, 0)+5,MATCH($C8, PLANILHA_ZEDOCA!$C$41:$X$41, 0)+1)), 0), 0)</f>
        <v>0</v>
      </c>
      <c r="AS8" s="188">
        <f ca="1">IFERROR(IF(INDEX(CHEK_LIST_PFG!$C$2:$Z$14,MATCH(AS$1, CHEK_LIST_PFG!$B$2:$B$14, 0),MATCH($B8, CHEK_LIST_PFG!$C$1:$Z$1, 0))="NÃO",INDIRECT("Base_Dados!"&amp;ADDRESS(MATCH($A8, PLANILHA_ZEDOCA!$B$43:$B$131, 0)+5,MATCH($C8, PLANILHA_ZEDOCA!$C$41:$X$41, 0)+1)), 0), 0)</f>
        <v>0</v>
      </c>
      <c r="AT8" s="188">
        <f ca="1">IFERROR(IF(INDEX(CHEK_LIST_PFG!$C$2:$Z$14,MATCH(AT$1, CHEK_LIST_PFG!$B$2:$B$14, 0),MATCH($B8, CHEK_LIST_PFG!$C$1:$Z$1, 0))="NÃO",INDIRECT("Base_Dados!"&amp;ADDRESS(MATCH($A8, PLANILHA_ZEDOCA!$B$43:$B$131, 0)+5,MATCH($C8, PLANILHA_ZEDOCA!$C$41:$X$41, 0)+1)), 0), 0)</f>
        <v>0</v>
      </c>
      <c r="AU8" s="188">
        <f ca="1">IFERROR(IF(INDEX(CHEK_LIST_PFG!$C$2:$Z$14,MATCH(AU$1, CHEK_LIST_PFG!$B$2:$B$14, 0),MATCH($B8, CHEK_LIST_PFG!$C$1:$Z$1, 0))="NÃO",INDIRECT("Base_Dados!"&amp;ADDRESS(MATCH($A8, PLANILHA_ZEDOCA!$B$43:$B$131, 0)+5,MATCH($C8, PLANILHA_ZEDOCA!$C$41:$X$41, 0)+1)), 0), 0)</f>
        <v>0</v>
      </c>
      <c r="AV8" s="188">
        <f ca="1">IFERROR(IF(INDEX(CHEK_LIST_PFG!$C$2:$Z$14,MATCH(AV$1, CHEK_LIST_PFG!$B$2:$B$14, 0),MATCH($B8, CHEK_LIST_PFG!$C$1:$Z$1, 0))="NÃO",INDIRECT("Base_Dados!"&amp;ADDRESS(MATCH($A8, PLANILHA_ZEDOCA!$B$43:$B$131, 0)+5,MATCH($C8, PLANILHA_ZEDOCA!$C$41:$X$41, 0)+1)), 0), 0)</f>
        <v>0</v>
      </c>
      <c r="AW8" s="188">
        <f ca="1">IFERROR(IF(INDEX(CHEK_LIST_PFG!$C$2:$Z$14,MATCH(AW$1, CHEK_LIST_PFG!$B$2:$B$14, 0),MATCH($B8, CHEK_LIST_PFG!$C$1:$Z$1, 0))="NÃO",INDIRECT("Base_Dados!"&amp;ADDRESS(MATCH($A8, PLANILHA_ZEDOCA!$B$43:$B$131, 0)+5,MATCH($C8, PLANILHA_ZEDOCA!$C$41:$X$41, 0)+1)), 0), 0)</f>
        <v>0</v>
      </c>
      <c r="AX8" s="188">
        <f ca="1">IFERROR(IF(INDEX(CHEK_LIST_PFG!$C$2:$Z$14,MATCH(AX$1, CHEK_LIST_PFG!$B$2:$B$14, 0),MATCH($B8, CHEK_LIST_PFG!$C$1:$Z$1, 0))="NÃO",INDIRECT("Base_Dados!"&amp;ADDRESS(MATCH($A8, PLANILHA_ZEDOCA!$B$43:$B$131, 0)+5,MATCH($C8, PLANILHA_ZEDOCA!$C$41:$X$41, 0)+1)), 0), 0)</f>
        <v>0</v>
      </c>
      <c r="AY8" s="188">
        <f ca="1">IFERROR(IF(INDEX(CHEK_LIST_PFG!$C$2:$Z$14,MATCH(AY$1, CHEK_LIST_PFG!$B$2:$B$14, 0),MATCH($B8, CHEK_LIST_PFG!$C$1:$Z$1, 0))="NÃO",INDIRECT("Base_Dados!"&amp;ADDRESS(MATCH($A8, PLANILHA_ZEDOCA!$B$43:$B$131, 0)+5,MATCH($C8, PLANILHA_ZEDOCA!$C$41:$X$41, 0)+1)), 0), 0)</f>
        <v>0</v>
      </c>
      <c r="AZ8" s="188">
        <f ca="1">IFERROR(IF(INDEX(CHEK_LIST_PFG!$C$2:$Z$14,MATCH(AZ$1, CHEK_LIST_PFG!$B$2:$B$14, 0),MATCH($B8, CHEK_LIST_PFG!$C$1:$Z$1, 0))="NÃO",INDIRECT("Base_Dados!"&amp;ADDRESS(MATCH($A8, PLANILHA_ZEDOCA!$B$43:$B$131, 0)+5,MATCH($C8, PLANILHA_ZEDOCA!$C$41:$X$41, 0)+1)), 0), 0)</f>
        <v>0</v>
      </c>
      <c r="BA8" s="188">
        <f ca="1">IFERROR(IF(INDEX(CHEK_LIST_PFG!$C$2:$Z$14,MATCH(BA$1, CHEK_LIST_PFG!$B$2:$B$14, 0),MATCH($B8, CHEK_LIST_PFG!$C$1:$Z$1, 0))="NÃO",INDIRECT("Base_Dados!"&amp;ADDRESS(MATCH($A8, PLANILHA_ZEDOCA!$B$43:$B$131, 0)+5,MATCH($C8, PLANILHA_ZEDOCA!$C$41:$X$41, 0)+1)), 0), 0)</f>
        <v>0</v>
      </c>
      <c r="BB8" s="188">
        <f ca="1">IFERROR(IF(INDEX(CHEK_LIST_PFG!$C$2:$Z$14,MATCH(BB$1, CHEK_LIST_PFG!$B$2:$B$14, 0),MATCH($B8, CHEK_LIST_PFG!$C$1:$Z$1, 0))="NÃO",INDIRECT("Base_Dados!"&amp;ADDRESS(MATCH($A8, PLANILHA_ZEDOCA!$B$43:$B$131, 0)+5,MATCH($C8, PLANILHA_ZEDOCA!$C$41:$X$41, 0)+1)), 0), 0)</f>
        <v>0</v>
      </c>
      <c r="BC8" s="188">
        <f ca="1">IFERROR(IF(INDEX(CHEK_LIST_PFG!$C$2:$Z$14,MATCH(BC$1, CHEK_LIST_PFG!$B$2:$B$14, 0),MATCH($B8, CHEK_LIST_PFG!$C$1:$Z$1, 0))="NÃO",INDIRECT("Base_Dados!"&amp;ADDRESS(MATCH($A8, PLANILHA_ZEDOCA!$B$43:$B$131, 0)+5,MATCH($C8, PLANILHA_ZEDOCA!$C$41:$X$41, 0)+1)), 0), 0)</f>
        <v>0</v>
      </c>
      <c r="BD8" s="188">
        <f ca="1">IFERROR(IF(INDEX(CHEK_LIST_PFG!$C$2:$Z$14,MATCH(BD$1, CHEK_LIST_PFG!$B$2:$B$14, 0),MATCH($B8, CHEK_LIST_PFG!$C$1:$Z$1, 0))="NÃO",INDIRECT("Base_Dados!"&amp;ADDRESS(MATCH($A8, PLANILHA_ZEDOCA!$B$43:$B$131, 0)+5,MATCH($C8, PLANILHA_ZEDOCA!$C$41:$X$41, 0)+1)), 0), 0)</f>
        <v>0</v>
      </c>
      <c r="BE8" s="188">
        <f ca="1">IFERROR(IF(INDEX(CHEK_LIST_PFG!$C$2:$Z$14,MATCH(BE$1, CHEK_LIST_PFG!$B$2:$B$14, 0),MATCH($B8, CHEK_LIST_PFG!$C$1:$Z$1, 0))="NÃO",INDIRECT("Base_Dados!"&amp;ADDRESS(MATCH($A8, PLANILHA_ZEDOCA!$B$43:$B$131, 0)+5,MATCH($C8, PLANILHA_ZEDOCA!$C$41:$X$41, 0)+1)), 0), 0)</f>
        <v>0</v>
      </c>
      <c r="BF8" s="188">
        <f ca="1">IFERROR(IF(INDEX(CHEK_LIST_PFG!$C$2:$Z$14,MATCH(BF$1, CHEK_LIST_PFG!$B$2:$B$14, 0),MATCH($B8, CHEK_LIST_PFG!$C$1:$Z$1, 0))="NÃO",INDIRECT("Base_Dados!"&amp;ADDRESS(MATCH($A8, PLANILHA_ZEDOCA!$B$43:$B$131, 0)+5,MATCH($C8, PLANILHA_ZEDOCA!$C$41:$X$41, 0)+1)), 0), 0)</f>
        <v>0</v>
      </c>
      <c r="BG8" s="188">
        <f ca="1">IFERROR(IF(INDEX(CHEK_LIST_PFG!$C$2:$Z$14,MATCH(BG$1, CHEK_LIST_PFG!$B$2:$B$14, 0),MATCH($B8, CHEK_LIST_PFG!$C$1:$Z$1, 0))="NÃO",INDIRECT("Base_Dados!"&amp;ADDRESS(MATCH($A8, PLANILHA_ZEDOCA!$B$43:$B$131, 0)+5,MATCH($C8, PLANILHA_ZEDOCA!$C$41:$X$41, 0)+1)), 0), 0)</f>
        <v>0</v>
      </c>
      <c r="BH8" s="188">
        <f ca="1">IFERROR(IF(INDEX(CHEK_LIST_PFG!$C$2:$Z$14,MATCH(BH$1, CHEK_LIST_PFG!$B$2:$B$14, 0),MATCH($B8, CHEK_LIST_PFG!$C$1:$Z$1, 0))="NÃO",INDIRECT("Base_Dados!"&amp;ADDRESS(MATCH($A8, PLANILHA_ZEDOCA!$B$43:$B$131, 0)+5,MATCH($C8, PLANILHA_ZEDOCA!$C$41:$X$41, 0)+1)), 0), 0)</f>
        <v>0</v>
      </c>
      <c r="BI8" s="188">
        <f ca="1">IFERROR(IF(INDEX(CHEK_LIST_PFG!$C$2:$Z$14,MATCH(BI$1, CHEK_LIST_PFG!$B$2:$B$14, 0),MATCH($B8, CHEK_LIST_PFG!$C$1:$Z$1, 0))="NÃO",INDIRECT("Base_Dados!"&amp;ADDRESS(MATCH($A8, PLANILHA_ZEDOCA!$B$43:$B$131, 0)+5,MATCH($C8, PLANILHA_ZEDOCA!$C$41:$X$41, 0)+1)), 0), 0)</f>
        <v>0</v>
      </c>
      <c r="BJ8" s="188">
        <f ca="1">IFERROR(IF(INDEX(CHEK_LIST_PFG!$C$2:$Z$14,MATCH(BJ$1, CHEK_LIST_PFG!$B$2:$B$14, 0),MATCH($B8, CHEK_LIST_PFG!$C$1:$Z$1, 0))="NÃO",INDIRECT("Base_Dados!"&amp;ADDRESS(MATCH($A8, PLANILHA_ZEDOCA!$B$43:$B$131, 0)+5,MATCH($C8, PLANILHA_ZEDOCA!$C$41:$X$41, 0)+1)), 0), 0)</f>
        <v>0</v>
      </c>
      <c r="BK8" s="188">
        <f ca="1">IFERROR(IF(INDEX(CHEK_LIST_PFG!$C$2:$Z$14,MATCH(BK$1, CHEK_LIST_PFG!$B$2:$B$14, 0),MATCH($B8, CHEK_LIST_PFG!$C$1:$Z$1, 0))="NÃO",INDIRECT("Base_Dados!"&amp;ADDRESS(MATCH($A8, PLANILHA_ZEDOCA!$B$43:$B$131, 0)+5,MATCH($C8, PLANILHA_ZEDOCA!$C$41:$X$41, 0)+1)), 0), 0)</f>
        <v>0</v>
      </c>
      <c r="BL8" s="188">
        <f ca="1">IFERROR(IF(INDEX(CHEK_LIST_PFG!$C$2:$Z$14,MATCH(BL$1, CHEK_LIST_PFG!$B$2:$B$14, 0),MATCH($B8, CHEK_LIST_PFG!$C$1:$Z$1, 0))="NÃO",INDIRECT("Base_Dados!"&amp;ADDRESS(MATCH($A8, PLANILHA_ZEDOCA!$B$43:$B$131, 0)+5,MATCH($C8, PLANILHA_ZEDOCA!$C$41:$X$41, 0)+1)), 0), 0)</f>
        <v>0</v>
      </c>
    </row>
    <row r="9" spans="1:64">
      <c r="A9" s="185" t="s">
        <v>207</v>
      </c>
      <c r="B9" s="143" t="s">
        <v>167</v>
      </c>
      <c r="C9" s="143" t="s">
        <v>106</v>
      </c>
      <c r="D9" s="188">
        <f t="shared" ca="1" si="0"/>
        <v>0</v>
      </c>
      <c r="E9" s="188">
        <f ca="1">IFERROR(IF(INDEX(CHEK_LIST_PFG!$C$2:$Z$14,MATCH(E$1, CHEK_LIST_PFG!$B$2:$B$14, 0),MATCH($B9, CHEK_LIST_PFG!$C$1:$Z$1, 0))="NÃO",INDIRECT("Base_Dados!"&amp;ADDRESS(MATCH($A9, PLANILHA_ZEDOCA!$B$43:$B$131, 0)+5,MATCH($C9, PLANILHA_ZEDOCA!$C$41:$X$41, 0)+1)), 0), 0)</f>
        <v>0</v>
      </c>
      <c r="F9" s="188">
        <f ca="1">IFERROR(IF(INDEX(CHEK_LIST_PFG!$C$2:$Z$14,MATCH(F$1, CHEK_LIST_PFG!$B$2:$B$14, 0),MATCH($B9, CHEK_LIST_PFG!$C$1:$Z$1, 0))="NÃO",INDIRECT("Base_Dados!"&amp;ADDRESS(MATCH($A9, PLANILHA_ZEDOCA!$B$43:$B$131, 0)+5,MATCH($C9, PLANILHA_ZEDOCA!$C$41:$X$41, 0)+1)), 0), 0)</f>
        <v>0</v>
      </c>
      <c r="G9" s="188">
        <f ca="1">IFERROR(IF(INDEX(CHEK_LIST_PFG!$C$2:$Z$14,MATCH(G$1, CHEK_LIST_PFG!$B$2:$B$14, 0),MATCH($B9, CHEK_LIST_PFG!$C$1:$Z$1, 0))="NÃO",INDIRECT("Base_Dados!"&amp;ADDRESS(MATCH($A9, PLANILHA_ZEDOCA!$B$43:$B$131, 0)+5,MATCH($C9, PLANILHA_ZEDOCA!$C$41:$X$41, 0)+1)), 0), 0)</f>
        <v>0</v>
      </c>
      <c r="H9" s="188">
        <f ca="1">IFERROR(IF(INDEX(CHEK_LIST_PFG!$C$2:$Z$14,MATCH(H$1, CHEK_LIST_PFG!$B$2:$B$14, 0),MATCH($B9, CHEK_LIST_PFG!$C$1:$Z$1, 0))="NÃO",INDIRECT("Base_Dados!"&amp;ADDRESS(MATCH($A9, PLANILHA_ZEDOCA!$B$43:$B$131, 0)+5,MATCH($C9, PLANILHA_ZEDOCA!$C$41:$X$41, 0)+1)), 0), 0)</f>
        <v>0</v>
      </c>
      <c r="I9" s="188">
        <f ca="1">IFERROR(IF(INDEX(CHEK_LIST_PFG!$C$2:$Z$14,MATCH(I$1, CHEK_LIST_PFG!$B$2:$B$14, 0),MATCH($B9, CHEK_LIST_PFG!$C$1:$Z$1, 0))="NÃO",INDIRECT("Base_Dados!"&amp;ADDRESS(MATCH($A9, PLANILHA_ZEDOCA!$B$43:$B$131, 0)+5,MATCH($C9, PLANILHA_ZEDOCA!$C$41:$X$41, 0)+1)), 0), 0)</f>
        <v>0</v>
      </c>
      <c r="J9" s="188">
        <f ca="1">IFERROR(IF(INDEX(CHEK_LIST_PFG!$C$2:$Z$14,MATCH(J$1, CHEK_LIST_PFG!$B$2:$B$14, 0),MATCH($B9, CHEK_LIST_PFG!$C$1:$Z$1, 0))="NÃO",INDIRECT("Base_Dados!"&amp;ADDRESS(MATCH($A9, PLANILHA_ZEDOCA!$B$43:$B$131, 0)+5,MATCH($C9, PLANILHA_ZEDOCA!$C$41:$X$41, 0)+1)), 0), 0)</f>
        <v>0</v>
      </c>
      <c r="K9" s="188">
        <f ca="1">IFERROR(IF(INDEX(CHEK_LIST_PFG!$C$2:$Z$14,MATCH(K$1, CHEK_LIST_PFG!$B$2:$B$14, 0),MATCH($B9, CHEK_LIST_PFG!$C$1:$Z$1, 0))="NÃO",INDIRECT("Base_Dados!"&amp;ADDRESS(MATCH($A9, PLANILHA_ZEDOCA!$B$43:$B$131, 0)+5,MATCH($C9, PLANILHA_ZEDOCA!$C$41:$X$41, 0)+1)), 0), 0)</f>
        <v>0</v>
      </c>
      <c r="L9" s="188">
        <f ca="1">IFERROR(IF(INDEX(CHEK_LIST_PFG!$C$2:$Z$14,MATCH(L$1, CHEK_LIST_PFG!$B$2:$B$14, 0),MATCH($B9, CHEK_LIST_PFG!$C$1:$Z$1, 0))="NÃO",INDIRECT("Base_Dados!"&amp;ADDRESS(MATCH($A9, PLANILHA_ZEDOCA!$B$43:$B$131, 0)+5,MATCH($C9, PLANILHA_ZEDOCA!$C$41:$X$41, 0)+1)), 0), 0)</f>
        <v>0</v>
      </c>
      <c r="M9" s="188">
        <f ca="1">IFERROR(IF(INDEX(CHEK_LIST_PFG!$C$2:$Z$14,MATCH(M$1, CHEK_LIST_PFG!$B$2:$B$14, 0),MATCH($B9, CHEK_LIST_PFG!$C$1:$Z$1, 0))="NÃO",INDIRECT("Base_Dados!"&amp;ADDRESS(MATCH($A9, PLANILHA_ZEDOCA!$B$43:$B$131, 0)+5,MATCH($C9, PLANILHA_ZEDOCA!$C$41:$X$41, 0)+1)), 0), 0)</f>
        <v>0</v>
      </c>
      <c r="N9" s="188">
        <f ca="1">IFERROR(IF(INDEX(CHEK_LIST_PFG!$C$2:$Z$14,MATCH(N$1, CHEK_LIST_PFG!$B$2:$B$14, 0),MATCH($B9, CHEK_LIST_PFG!$C$1:$Z$1, 0))="NÃO",INDIRECT("Base_Dados!"&amp;ADDRESS(MATCH($A9, PLANILHA_ZEDOCA!$B$43:$B$131, 0)+5,MATCH($C9, PLANILHA_ZEDOCA!$C$41:$X$41, 0)+1)), 0), 0)</f>
        <v>0</v>
      </c>
      <c r="O9" s="188">
        <f ca="1">IFERROR(IF(INDEX(CHEK_LIST_PFG!$C$2:$Z$14,MATCH(O$1, CHEK_LIST_PFG!$B$2:$B$14, 0),MATCH($B9, CHEK_LIST_PFG!$C$1:$Z$1, 0))="NÃO",INDIRECT("Base_Dados!"&amp;ADDRESS(MATCH($A9, PLANILHA_ZEDOCA!$B$43:$B$131, 0)+5,MATCH($C9, PLANILHA_ZEDOCA!$C$41:$X$41, 0)+1)), 0), 0)</f>
        <v>0</v>
      </c>
      <c r="P9" s="188">
        <f ca="1">IFERROR(IF(INDEX(CHEK_LIST_PFG!$C$2:$Z$14,MATCH(P$1, CHEK_LIST_PFG!$B$2:$B$14, 0),MATCH($B9, CHEK_LIST_PFG!$C$1:$Z$1, 0))="NÃO",INDIRECT("Base_Dados!"&amp;ADDRESS(MATCH($A9, PLANILHA_ZEDOCA!$B$43:$B$131, 0)+5,MATCH($C9, PLANILHA_ZEDOCA!$C$41:$X$41, 0)+1)), 0), 0)</f>
        <v>0</v>
      </c>
      <c r="Q9" s="188">
        <f ca="1">IFERROR(IF(INDEX(CHEK_LIST_PFG!$C$2:$Z$14,MATCH(Q$1, CHEK_LIST_PFG!$B$2:$B$14, 0),MATCH($B9, CHEK_LIST_PFG!$C$1:$Z$1, 0))="NÃO",INDIRECT("Base_Dados!"&amp;ADDRESS(MATCH($A9, PLANILHA_ZEDOCA!$B$43:$B$131, 0)+5,MATCH($C9, PLANILHA_ZEDOCA!$C$41:$X$41, 0)+1)), 0), 0)</f>
        <v>0</v>
      </c>
      <c r="R9" s="188">
        <f ca="1">IFERROR(IF(INDEX(CHEK_LIST_PFG!$C$2:$Z$14,MATCH(R$1, CHEK_LIST_PFG!$B$2:$B$14, 0),MATCH($B9, CHEK_LIST_PFG!$C$1:$Z$1, 0))="NÃO",INDIRECT("Base_Dados!"&amp;ADDRESS(MATCH($A9, PLANILHA_ZEDOCA!$B$43:$B$131, 0)+5,MATCH($C9, PLANILHA_ZEDOCA!$C$41:$X$41, 0)+1)), 0), 0)</f>
        <v>0</v>
      </c>
      <c r="S9" s="188">
        <f ca="1">IFERROR(IF(INDEX(CHEK_LIST_PFG!$C$2:$Z$14,MATCH(S$1, CHEK_LIST_PFG!$B$2:$B$14, 0),MATCH($B9, CHEK_LIST_PFG!$C$1:$Z$1, 0))="NÃO",INDIRECT("Base_Dados!"&amp;ADDRESS(MATCH($A9, PLANILHA_ZEDOCA!$B$43:$B$131, 0)+5,MATCH($C9, PLANILHA_ZEDOCA!$C$41:$X$41, 0)+1)), 0), 0)</f>
        <v>0</v>
      </c>
      <c r="T9" s="188">
        <f ca="1">IFERROR(IF(INDEX(CHEK_LIST_PFG!$C$2:$Z$14,MATCH(T$1, CHEK_LIST_PFG!$B$2:$B$14, 0),MATCH($B9, CHEK_LIST_PFG!$C$1:$Z$1, 0))="NÃO",INDIRECT("Base_Dados!"&amp;ADDRESS(MATCH($A9, PLANILHA_ZEDOCA!$B$43:$B$131, 0)+5,MATCH($C9, PLANILHA_ZEDOCA!$C$41:$X$41, 0)+1)), 0), 0)</f>
        <v>0</v>
      </c>
      <c r="U9" s="188">
        <f ca="1">IFERROR(IF(INDEX(CHEK_LIST_PFG!$C$2:$Z$14,MATCH(U$1, CHEK_LIST_PFG!$B$2:$B$14, 0),MATCH($B9, CHEK_LIST_PFG!$C$1:$Z$1, 0))="NÃO",INDIRECT("Base_Dados!"&amp;ADDRESS(MATCH($A9, PLANILHA_ZEDOCA!$B$43:$B$131, 0)+5,MATCH($C9, PLANILHA_ZEDOCA!$C$41:$X$41, 0)+1)), 0), 0)</f>
        <v>0</v>
      </c>
      <c r="V9" s="188">
        <f ca="1">IFERROR(IF(INDEX(CHEK_LIST_PFG!$C$2:$Z$14,MATCH(V$1, CHEK_LIST_PFG!$B$2:$B$14, 0),MATCH($B9, CHEK_LIST_PFG!$C$1:$Z$1, 0))="NÃO",INDIRECT("Base_Dados!"&amp;ADDRESS(MATCH($A9, PLANILHA_ZEDOCA!$B$43:$B$131, 0)+5,MATCH($C9, PLANILHA_ZEDOCA!$C$41:$X$41, 0)+1)), 0), 0)</f>
        <v>0</v>
      </c>
      <c r="W9" s="188">
        <f ca="1">IFERROR(IF(INDEX(CHEK_LIST_PFG!$C$2:$Z$14,MATCH(W$1, CHEK_LIST_PFG!$B$2:$B$14, 0),MATCH($B9, CHEK_LIST_PFG!$C$1:$Z$1, 0))="NÃO",INDIRECT("Base_Dados!"&amp;ADDRESS(MATCH($A9, PLANILHA_ZEDOCA!$B$43:$B$131, 0)+5,MATCH($C9, PLANILHA_ZEDOCA!$C$41:$X$41, 0)+1)), 0), 0)</f>
        <v>0</v>
      </c>
      <c r="X9" s="188">
        <f ca="1">IFERROR(IF(INDEX(CHEK_LIST_PFG!$C$2:$Z$14,MATCH(X$1, CHEK_LIST_PFG!$B$2:$B$14, 0),MATCH($B9, CHEK_LIST_PFG!$C$1:$Z$1, 0))="NÃO",INDIRECT("Base_Dados!"&amp;ADDRESS(MATCH($A9, PLANILHA_ZEDOCA!$B$43:$B$131, 0)+5,MATCH($C9, PLANILHA_ZEDOCA!$C$41:$X$41, 0)+1)), 0), 0)</f>
        <v>0</v>
      </c>
      <c r="Y9" s="188">
        <f ca="1">IFERROR(IF(INDEX(CHEK_LIST_PFG!$C$2:$Z$14,MATCH(Y$1, CHEK_LIST_PFG!$B$2:$B$14, 0),MATCH($B9, CHEK_LIST_PFG!$C$1:$Z$1, 0))="NÃO",INDIRECT("Base_Dados!"&amp;ADDRESS(MATCH($A9, PLANILHA_ZEDOCA!$B$43:$B$131, 0)+5,MATCH($C9, PLANILHA_ZEDOCA!$C$41:$X$41, 0)+1)), 0), 0)</f>
        <v>0</v>
      </c>
      <c r="Z9" s="188">
        <f ca="1">IFERROR(IF(INDEX(CHEK_LIST_PFG!$C$2:$Z$14,MATCH(Z$1, CHEK_LIST_PFG!$B$2:$B$14, 0),MATCH($B9, CHEK_LIST_PFG!$C$1:$Z$1, 0))="NÃO",INDIRECT("Base_Dados!"&amp;ADDRESS(MATCH($A9, PLANILHA_ZEDOCA!$B$43:$B$131, 0)+5,MATCH($C9, PLANILHA_ZEDOCA!$C$41:$X$41, 0)+1)), 0), 0)</f>
        <v>0</v>
      </c>
      <c r="AA9" s="188">
        <f ca="1">IFERROR(IF(INDEX(CHEK_LIST_PFG!$C$2:$Z$14,MATCH(AA$1, CHEK_LIST_PFG!$B$2:$B$14, 0),MATCH($B9, CHEK_LIST_PFG!$C$1:$Z$1, 0))="NÃO",INDIRECT("Base_Dados!"&amp;ADDRESS(MATCH($A9, PLANILHA_ZEDOCA!$B$43:$B$131, 0)+5,MATCH($C9, PLANILHA_ZEDOCA!$C$41:$X$41, 0)+1)), 0), 0)</f>
        <v>0</v>
      </c>
      <c r="AB9" s="188">
        <f ca="1">IFERROR(IF(INDEX(CHEK_LIST_PFG!$C$2:$Z$14,MATCH(AB$1, CHEK_LIST_PFG!$B$2:$B$14, 0),MATCH($B9, CHEK_LIST_PFG!$C$1:$Z$1, 0))="NÃO",INDIRECT("Base_Dados!"&amp;ADDRESS(MATCH($A9, PLANILHA_ZEDOCA!$B$43:$B$131, 0)+5,MATCH($C9, PLANILHA_ZEDOCA!$C$41:$X$41, 0)+1)), 0), 0)</f>
        <v>0</v>
      </c>
      <c r="AC9" s="188">
        <f ca="1">IFERROR(IF(INDEX(CHEK_LIST_PFG!$C$2:$Z$14,MATCH(AC$1, CHEK_LIST_PFG!$B$2:$B$14, 0),MATCH($B9, CHEK_LIST_PFG!$C$1:$Z$1, 0))="NÃO",INDIRECT("Base_Dados!"&amp;ADDRESS(MATCH($A9, PLANILHA_ZEDOCA!$B$43:$B$131, 0)+5,MATCH($C9, PLANILHA_ZEDOCA!$C$41:$X$41, 0)+1)), 0), 0)</f>
        <v>0</v>
      </c>
      <c r="AD9" s="188">
        <f ca="1">IFERROR(IF(INDEX(CHEK_LIST_PFG!$C$2:$Z$14,MATCH(AD$1, CHEK_LIST_PFG!$B$2:$B$14, 0),MATCH($B9, CHEK_LIST_PFG!$C$1:$Z$1, 0))="NÃO",INDIRECT("Base_Dados!"&amp;ADDRESS(MATCH($A9, PLANILHA_ZEDOCA!$B$43:$B$131, 0)+5,MATCH($C9, PLANILHA_ZEDOCA!$C$41:$X$41, 0)+1)), 0), 0)</f>
        <v>0</v>
      </c>
      <c r="AE9" s="188">
        <f ca="1">IFERROR(IF(INDEX(CHEK_LIST_PFG!$C$2:$Z$14,MATCH(AE$1, CHEK_LIST_PFG!$B$2:$B$14, 0),MATCH($B9, CHEK_LIST_PFG!$C$1:$Z$1, 0))="NÃO",INDIRECT("Base_Dados!"&amp;ADDRESS(MATCH($A9, PLANILHA_ZEDOCA!$B$43:$B$131, 0)+5,MATCH($C9, PLANILHA_ZEDOCA!$C$41:$X$41, 0)+1)), 0), 0)</f>
        <v>0</v>
      </c>
      <c r="AF9" s="188">
        <f ca="1">IFERROR(IF(INDEX(CHEK_LIST_PFG!$C$2:$Z$14,MATCH(AF$1, CHEK_LIST_PFG!$B$2:$B$14, 0),MATCH($B9, CHEK_LIST_PFG!$C$1:$Z$1, 0))="NÃO",INDIRECT("Base_Dados!"&amp;ADDRESS(MATCH($A9, PLANILHA_ZEDOCA!$B$43:$B$131, 0)+5,MATCH($C9, PLANILHA_ZEDOCA!$C$41:$X$41, 0)+1)), 0), 0)</f>
        <v>0</v>
      </c>
      <c r="AG9" s="188">
        <f ca="1">IFERROR(IF(INDEX(CHEK_LIST_PFG!$C$2:$Z$14,MATCH(AG$1, CHEK_LIST_PFG!$B$2:$B$14, 0),MATCH($B9, CHEK_LIST_PFG!$C$1:$Z$1, 0))="NÃO",INDIRECT("Base_Dados!"&amp;ADDRESS(MATCH($A9, PLANILHA_ZEDOCA!$B$43:$B$131, 0)+5,MATCH($C9, PLANILHA_ZEDOCA!$C$41:$X$41, 0)+1)), 0), 0)</f>
        <v>0</v>
      </c>
      <c r="AH9" s="188">
        <f ca="1">IFERROR(IF(INDEX(CHEK_LIST_PFG!$C$2:$Z$14,MATCH(AH$1, CHEK_LIST_PFG!$B$2:$B$14, 0),MATCH($B9, CHEK_LIST_PFG!$C$1:$Z$1, 0))="NÃO",INDIRECT("Base_Dados!"&amp;ADDRESS(MATCH($A9, PLANILHA_ZEDOCA!$B$43:$B$131, 0)+5,MATCH($C9, PLANILHA_ZEDOCA!$C$41:$X$41, 0)+1)), 0), 0)</f>
        <v>0</v>
      </c>
      <c r="AI9" s="188">
        <f ca="1">IFERROR(IF(INDEX(CHEK_LIST_PFG!$C$2:$Z$14,MATCH(AI$1, CHEK_LIST_PFG!$B$2:$B$14, 0),MATCH($B9, CHEK_LIST_PFG!$C$1:$Z$1, 0))="NÃO",INDIRECT("Base_Dados!"&amp;ADDRESS(MATCH($A9, PLANILHA_ZEDOCA!$B$43:$B$131, 0)+5,MATCH($C9, PLANILHA_ZEDOCA!$C$41:$X$41, 0)+1)), 0), 0)</f>
        <v>0</v>
      </c>
      <c r="AJ9" s="188">
        <f ca="1">IFERROR(IF(INDEX(CHEK_LIST_PFG!$C$2:$Z$14,MATCH(AJ$1, CHEK_LIST_PFG!$B$2:$B$14, 0),MATCH($B9, CHEK_LIST_PFG!$C$1:$Z$1, 0))="NÃO",INDIRECT("Base_Dados!"&amp;ADDRESS(MATCH($A9, PLANILHA_ZEDOCA!$B$43:$B$131, 0)+5,MATCH($C9, PLANILHA_ZEDOCA!$C$41:$X$41, 0)+1)), 0), 0)</f>
        <v>0</v>
      </c>
      <c r="AK9" s="188">
        <f ca="1">IFERROR(IF(INDEX(CHEK_LIST_PFG!$C$2:$Z$14,MATCH(AK$1, CHEK_LIST_PFG!$B$2:$B$14, 0),MATCH($B9, CHEK_LIST_PFG!$C$1:$Z$1, 0))="NÃO",INDIRECT("Base_Dados!"&amp;ADDRESS(MATCH($A9, PLANILHA_ZEDOCA!$B$43:$B$131, 0)+5,MATCH($C9, PLANILHA_ZEDOCA!$C$41:$X$41, 0)+1)), 0), 0)</f>
        <v>0</v>
      </c>
      <c r="AL9" s="188">
        <f ca="1">IFERROR(IF(INDEX(CHEK_LIST_PFG!$C$2:$Z$14,MATCH(AL$1, CHEK_LIST_PFG!$B$2:$B$14, 0),MATCH($B9, CHEK_LIST_PFG!$C$1:$Z$1, 0))="NÃO",INDIRECT("Base_Dados!"&amp;ADDRESS(MATCH($A9, PLANILHA_ZEDOCA!$B$43:$B$131, 0)+5,MATCH($C9, PLANILHA_ZEDOCA!$C$41:$X$41, 0)+1)), 0), 0)</f>
        <v>0</v>
      </c>
      <c r="AM9" s="188">
        <f ca="1">IFERROR(IF(INDEX(CHEK_LIST_PFG!$C$2:$Z$14,MATCH(AM$1, CHEK_LIST_PFG!$B$2:$B$14, 0),MATCH($B9, CHEK_LIST_PFG!$C$1:$Z$1, 0))="NÃO",INDIRECT("Base_Dados!"&amp;ADDRESS(MATCH($A9, PLANILHA_ZEDOCA!$B$43:$B$131, 0)+5,MATCH($C9, PLANILHA_ZEDOCA!$C$41:$X$41, 0)+1)), 0), 0)</f>
        <v>0</v>
      </c>
      <c r="AN9" s="188">
        <f ca="1">IFERROR(IF(INDEX(CHEK_LIST_PFG!$C$2:$Z$14,MATCH(AN$1, CHEK_LIST_PFG!$B$2:$B$14, 0),MATCH($B9, CHEK_LIST_PFG!$C$1:$Z$1, 0))="NÃO",INDIRECT("Base_Dados!"&amp;ADDRESS(MATCH($A9, PLANILHA_ZEDOCA!$B$43:$B$131, 0)+5,MATCH($C9, PLANILHA_ZEDOCA!$C$41:$X$41, 0)+1)), 0), 0)</f>
        <v>0</v>
      </c>
      <c r="AO9" s="188">
        <f ca="1">IFERROR(IF(INDEX(CHEK_LIST_PFG!$C$2:$Z$14,MATCH(AO$1, CHEK_LIST_PFG!$B$2:$B$14, 0),MATCH($B9, CHEK_LIST_PFG!$C$1:$Z$1, 0))="NÃO",INDIRECT("Base_Dados!"&amp;ADDRESS(MATCH($A9, PLANILHA_ZEDOCA!$B$43:$B$131, 0)+5,MATCH($C9, PLANILHA_ZEDOCA!$C$41:$X$41, 0)+1)), 0), 0)</f>
        <v>0</v>
      </c>
      <c r="AP9" s="188">
        <f ca="1">IFERROR(IF(INDEX(CHEK_LIST_PFG!$C$2:$Z$14,MATCH(AP$1, CHEK_LIST_PFG!$B$2:$B$14, 0),MATCH($B9, CHEK_LIST_PFG!$C$1:$Z$1, 0))="NÃO",INDIRECT("Base_Dados!"&amp;ADDRESS(MATCH($A9, PLANILHA_ZEDOCA!$B$43:$B$131, 0)+5,MATCH($C9, PLANILHA_ZEDOCA!$C$41:$X$41, 0)+1)), 0), 0)</f>
        <v>0</v>
      </c>
      <c r="AQ9" s="188">
        <f ca="1">IFERROR(IF(INDEX(CHEK_LIST_PFG!$C$2:$Z$14,MATCH(AQ$1, CHEK_LIST_PFG!$B$2:$B$14, 0),MATCH($B9, CHEK_LIST_PFG!$C$1:$Z$1, 0))="NÃO",INDIRECT("Base_Dados!"&amp;ADDRESS(MATCH($A9, PLANILHA_ZEDOCA!$B$43:$B$131, 0)+5,MATCH($C9, PLANILHA_ZEDOCA!$C$41:$X$41, 0)+1)), 0), 0)</f>
        <v>0</v>
      </c>
      <c r="AR9" s="188">
        <f ca="1">IFERROR(IF(INDEX(CHEK_LIST_PFG!$C$2:$Z$14,MATCH(AR$1, CHEK_LIST_PFG!$B$2:$B$14, 0),MATCH($B9, CHEK_LIST_PFG!$C$1:$Z$1, 0))="NÃO",INDIRECT("Base_Dados!"&amp;ADDRESS(MATCH($A9, PLANILHA_ZEDOCA!$B$43:$B$131, 0)+5,MATCH($C9, PLANILHA_ZEDOCA!$C$41:$X$41, 0)+1)), 0), 0)</f>
        <v>0</v>
      </c>
      <c r="AS9" s="188">
        <f ca="1">IFERROR(IF(INDEX(CHEK_LIST_PFG!$C$2:$Z$14,MATCH(AS$1, CHEK_LIST_PFG!$B$2:$B$14, 0),MATCH($B9, CHEK_LIST_PFG!$C$1:$Z$1, 0))="NÃO",INDIRECT("Base_Dados!"&amp;ADDRESS(MATCH($A9, PLANILHA_ZEDOCA!$B$43:$B$131, 0)+5,MATCH($C9, PLANILHA_ZEDOCA!$C$41:$X$41, 0)+1)), 0), 0)</f>
        <v>0</v>
      </c>
      <c r="AT9" s="188">
        <f ca="1">IFERROR(IF(INDEX(CHEK_LIST_PFG!$C$2:$Z$14,MATCH(AT$1, CHEK_LIST_PFG!$B$2:$B$14, 0),MATCH($B9, CHEK_LIST_PFG!$C$1:$Z$1, 0))="NÃO",INDIRECT("Base_Dados!"&amp;ADDRESS(MATCH($A9, PLANILHA_ZEDOCA!$B$43:$B$131, 0)+5,MATCH($C9, PLANILHA_ZEDOCA!$C$41:$X$41, 0)+1)), 0), 0)</f>
        <v>0</v>
      </c>
      <c r="AU9" s="188">
        <f ca="1">IFERROR(IF(INDEX(CHEK_LIST_PFG!$C$2:$Z$14,MATCH(AU$1, CHEK_LIST_PFG!$B$2:$B$14, 0),MATCH($B9, CHEK_LIST_PFG!$C$1:$Z$1, 0))="NÃO",INDIRECT("Base_Dados!"&amp;ADDRESS(MATCH($A9, PLANILHA_ZEDOCA!$B$43:$B$131, 0)+5,MATCH($C9, PLANILHA_ZEDOCA!$C$41:$X$41, 0)+1)), 0), 0)</f>
        <v>0</v>
      </c>
      <c r="AV9" s="188">
        <f ca="1">IFERROR(IF(INDEX(CHEK_LIST_PFG!$C$2:$Z$14,MATCH(AV$1, CHEK_LIST_PFG!$B$2:$B$14, 0),MATCH($B9, CHEK_LIST_PFG!$C$1:$Z$1, 0))="NÃO",INDIRECT("Base_Dados!"&amp;ADDRESS(MATCH($A9, PLANILHA_ZEDOCA!$B$43:$B$131, 0)+5,MATCH($C9, PLANILHA_ZEDOCA!$C$41:$X$41, 0)+1)), 0), 0)</f>
        <v>0</v>
      </c>
      <c r="AW9" s="188">
        <f ca="1">IFERROR(IF(INDEX(CHEK_LIST_PFG!$C$2:$Z$14,MATCH(AW$1, CHEK_LIST_PFG!$B$2:$B$14, 0),MATCH($B9, CHEK_LIST_PFG!$C$1:$Z$1, 0))="NÃO",INDIRECT("Base_Dados!"&amp;ADDRESS(MATCH($A9, PLANILHA_ZEDOCA!$B$43:$B$131, 0)+5,MATCH($C9, PLANILHA_ZEDOCA!$C$41:$X$41, 0)+1)), 0), 0)</f>
        <v>0</v>
      </c>
      <c r="AX9" s="188">
        <f ca="1">IFERROR(IF(INDEX(CHEK_LIST_PFG!$C$2:$Z$14,MATCH(AX$1, CHEK_LIST_PFG!$B$2:$B$14, 0),MATCH($B9, CHEK_LIST_PFG!$C$1:$Z$1, 0))="NÃO",INDIRECT("Base_Dados!"&amp;ADDRESS(MATCH($A9, PLANILHA_ZEDOCA!$B$43:$B$131, 0)+5,MATCH($C9, PLANILHA_ZEDOCA!$C$41:$X$41, 0)+1)), 0), 0)</f>
        <v>0</v>
      </c>
      <c r="AY9" s="188">
        <f ca="1">IFERROR(IF(INDEX(CHEK_LIST_PFG!$C$2:$Z$14,MATCH(AY$1, CHEK_LIST_PFG!$B$2:$B$14, 0),MATCH($B9, CHEK_LIST_PFG!$C$1:$Z$1, 0))="NÃO",INDIRECT("Base_Dados!"&amp;ADDRESS(MATCH($A9, PLANILHA_ZEDOCA!$B$43:$B$131, 0)+5,MATCH($C9, PLANILHA_ZEDOCA!$C$41:$X$41, 0)+1)), 0), 0)</f>
        <v>0</v>
      </c>
      <c r="AZ9" s="188">
        <f ca="1">IFERROR(IF(INDEX(CHEK_LIST_PFG!$C$2:$Z$14,MATCH(AZ$1, CHEK_LIST_PFG!$B$2:$B$14, 0),MATCH($B9, CHEK_LIST_PFG!$C$1:$Z$1, 0))="NÃO",INDIRECT("Base_Dados!"&amp;ADDRESS(MATCH($A9, PLANILHA_ZEDOCA!$B$43:$B$131, 0)+5,MATCH($C9, PLANILHA_ZEDOCA!$C$41:$X$41, 0)+1)), 0), 0)</f>
        <v>0</v>
      </c>
      <c r="BA9" s="188">
        <f ca="1">IFERROR(IF(INDEX(CHEK_LIST_PFG!$C$2:$Z$14,MATCH(BA$1, CHEK_LIST_PFG!$B$2:$B$14, 0),MATCH($B9, CHEK_LIST_PFG!$C$1:$Z$1, 0))="NÃO",INDIRECT("Base_Dados!"&amp;ADDRESS(MATCH($A9, PLANILHA_ZEDOCA!$B$43:$B$131, 0)+5,MATCH($C9, PLANILHA_ZEDOCA!$C$41:$X$41, 0)+1)), 0), 0)</f>
        <v>0</v>
      </c>
      <c r="BB9" s="188">
        <f ca="1">IFERROR(IF(INDEX(CHEK_LIST_PFG!$C$2:$Z$14,MATCH(BB$1, CHEK_LIST_PFG!$B$2:$B$14, 0),MATCH($B9, CHEK_LIST_PFG!$C$1:$Z$1, 0))="NÃO",INDIRECT("Base_Dados!"&amp;ADDRESS(MATCH($A9, PLANILHA_ZEDOCA!$B$43:$B$131, 0)+5,MATCH($C9, PLANILHA_ZEDOCA!$C$41:$X$41, 0)+1)), 0), 0)</f>
        <v>0</v>
      </c>
      <c r="BC9" s="188">
        <f ca="1">IFERROR(IF(INDEX(CHEK_LIST_PFG!$C$2:$Z$14,MATCH(BC$1, CHEK_LIST_PFG!$B$2:$B$14, 0),MATCH($B9, CHEK_LIST_PFG!$C$1:$Z$1, 0))="NÃO",INDIRECT("Base_Dados!"&amp;ADDRESS(MATCH($A9, PLANILHA_ZEDOCA!$B$43:$B$131, 0)+5,MATCH($C9, PLANILHA_ZEDOCA!$C$41:$X$41, 0)+1)), 0), 0)</f>
        <v>0</v>
      </c>
      <c r="BD9" s="188">
        <f ca="1">IFERROR(IF(INDEX(CHEK_LIST_PFG!$C$2:$Z$14,MATCH(BD$1, CHEK_LIST_PFG!$B$2:$B$14, 0),MATCH($B9, CHEK_LIST_PFG!$C$1:$Z$1, 0))="NÃO",INDIRECT("Base_Dados!"&amp;ADDRESS(MATCH($A9, PLANILHA_ZEDOCA!$B$43:$B$131, 0)+5,MATCH($C9, PLANILHA_ZEDOCA!$C$41:$X$41, 0)+1)), 0), 0)</f>
        <v>0</v>
      </c>
      <c r="BE9" s="188">
        <f ca="1">IFERROR(IF(INDEX(CHEK_LIST_PFG!$C$2:$Z$14,MATCH(BE$1, CHEK_LIST_PFG!$B$2:$B$14, 0),MATCH($B9, CHEK_LIST_PFG!$C$1:$Z$1, 0))="NÃO",INDIRECT("Base_Dados!"&amp;ADDRESS(MATCH($A9, PLANILHA_ZEDOCA!$B$43:$B$131, 0)+5,MATCH($C9, PLANILHA_ZEDOCA!$C$41:$X$41, 0)+1)), 0), 0)</f>
        <v>0</v>
      </c>
      <c r="BF9" s="188">
        <f ca="1">IFERROR(IF(INDEX(CHEK_LIST_PFG!$C$2:$Z$14,MATCH(BF$1, CHEK_LIST_PFG!$B$2:$B$14, 0),MATCH($B9, CHEK_LIST_PFG!$C$1:$Z$1, 0))="NÃO",INDIRECT("Base_Dados!"&amp;ADDRESS(MATCH($A9, PLANILHA_ZEDOCA!$B$43:$B$131, 0)+5,MATCH($C9, PLANILHA_ZEDOCA!$C$41:$X$41, 0)+1)), 0), 0)</f>
        <v>0</v>
      </c>
      <c r="BG9" s="188">
        <f ca="1">IFERROR(IF(INDEX(CHEK_LIST_PFG!$C$2:$Z$14,MATCH(BG$1, CHEK_LIST_PFG!$B$2:$B$14, 0),MATCH($B9, CHEK_LIST_PFG!$C$1:$Z$1, 0))="NÃO",INDIRECT("Base_Dados!"&amp;ADDRESS(MATCH($A9, PLANILHA_ZEDOCA!$B$43:$B$131, 0)+5,MATCH($C9, PLANILHA_ZEDOCA!$C$41:$X$41, 0)+1)), 0), 0)</f>
        <v>0</v>
      </c>
      <c r="BH9" s="188">
        <f ca="1">IFERROR(IF(INDEX(CHEK_LIST_PFG!$C$2:$Z$14,MATCH(BH$1, CHEK_LIST_PFG!$B$2:$B$14, 0),MATCH($B9, CHEK_LIST_PFG!$C$1:$Z$1, 0))="NÃO",INDIRECT("Base_Dados!"&amp;ADDRESS(MATCH($A9, PLANILHA_ZEDOCA!$B$43:$B$131, 0)+5,MATCH($C9, PLANILHA_ZEDOCA!$C$41:$X$41, 0)+1)), 0), 0)</f>
        <v>0</v>
      </c>
      <c r="BI9" s="188">
        <f ca="1">IFERROR(IF(INDEX(CHEK_LIST_PFG!$C$2:$Z$14,MATCH(BI$1, CHEK_LIST_PFG!$B$2:$B$14, 0),MATCH($B9, CHEK_LIST_PFG!$C$1:$Z$1, 0))="NÃO",INDIRECT("Base_Dados!"&amp;ADDRESS(MATCH($A9, PLANILHA_ZEDOCA!$B$43:$B$131, 0)+5,MATCH($C9, PLANILHA_ZEDOCA!$C$41:$X$41, 0)+1)), 0), 0)</f>
        <v>0</v>
      </c>
      <c r="BJ9" s="188">
        <f ca="1">IFERROR(IF(INDEX(CHEK_LIST_PFG!$C$2:$Z$14,MATCH(BJ$1, CHEK_LIST_PFG!$B$2:$B$14, 0),MATCH($B9, CHEK_LIST_PFG!$C$1:$Z$1, 0))="NÃO",INDIRECT("Base_Dados!"&amp;ADDRESS(MATCH($A9, PLANILHA_ZEDOCA!$B$43:$B$131, 0)+5,MATCH($C9, PLANILHA_ZEDOCA!$C$41:$X$41, 0)+1)), 0), 0)</f>
        <v>0</v>
      </c>
      <c r="BK9" s="188">
        <f ca="1">IFERROR(IF(INDEX(CHEK_LIST_PFG!$C$2:$Z$14,MATCH(BK$1, CHEK_LIST_PFG!$B$2:$B$14, 0),MATCH($B9, CHEK_LIST_PFG!$C$1:$Z$1, 0))="NÃO",INDIRECT("Base_Dados!"&amp;ADDRESS(MATCH($A9, PLANILHA_ZEDOCA!$B$43:$B$131, 0)+5,MATCH($C9, PLANILHA_ZEDOCA!$C$41:$X$41, 0)+1)), 0), 0)</f>
        <v>0</v>
      </c>
      <c r="BL9" s="188">
        <f ca="1">IFERROR(IF(INDEX(CHEK_LIST_PFG!$C$2:$Z$14,MATCH(BL$1, CHEK_LIST_PFG!$B$2:$B$14, 0),MATCH($B9, CHEK_LIST_PFG!$C$1:$Z$1, 0))="NÃO",INDIRECT("Base_Dados!"&amp;ADDRESS(MATCH($A9, PLANILHA_ZEDOCA!$B$43:$B$131, 0)+5,MATCH($C9, PLANILHA_ZEDOCA!$C$41:$X$41, 0)+1)), 0), 0)</f>
        <v>0</v>
      </c>
    </row>
    <row r="10" spans="1:64">
      <c r="A10" s="185" t="s">
        <v>208</v>
      </c>
      <c r="B10" s="143" t="s">
        <v>167</v>
      </c>
      <c r="C10" s="143" t="s">
        <v>106</v>
      </c>
      <c r="D10" s="188">
        <f t="shared" ca="1" si="0"/>
        <v>0</v>
      </c>
      <c r="E10" s="188">
        <f ca="1">IFERROR(IF(INDEX(CHEK_LIST_PFG!$C$2:$Z$14,MATCH(E$1, CHEK_LIST_PFG!$B$2:$B$14, 0),MATCH($B10, CHEK_LIST_PFG!$C$1:$Z$1, 0))="NÃO",INDIRECT("Base_Dados!"&amp;ADDRESS(MATCH($A10, PLANILHA_ZEDOCA!$B$43:$B$131, 0)+5,MATCH($C10, PLANILHA_ZEDOCA!$C$41:$X$41, 0)+1)), 0), 0)</f>
        <v>0</v>
      </c>
      <c r="F10" s="188">
        <f ca="1">IFERROR(IF(INDEX(CHEK_LIST_PFG!$C$2:$Z$14,MATCH(F$1, CHEK_LIST_PFG!$B$2:$B$14, 0),MATCH($B10, CHEK_LIST_PFG!$C$1:$Z$1, 0))="NÃO",INDIRECT("Base_Dados!"&amp;ADDRESS(MATCH($A10, PLANILHA_ZEDOCA!$B$43:$B$131, 0)+5,MATCH($C10, PLANILHA_ZEDOCA!$C$41:$X$41, 0)+1)), 0), 0)</f>
        <v>0</v>
      </c>
      <c r="G10" s="188">
        <f ca="1">IFERROR(IF(INDEX(CHEK_LIST_PFG!$C$2:$Z$14,MATCH(G$1, CHEK_LIST_PFG!$B$2:$B$14, 0),MATCH($B10, CHEK_LIST_PFG!$C$1:$Z$1, 0))="NÃO",INDIRECT("Base_Dados!"&amp;ADDRESS(MATCH($A10, PLANILHA_ZEDOCA!$B$43:$B$131, 0)+5,MATCH($C10, PLANILHA_ZEDOCA!$C$41:$X$41, 0)+1)), 0), 0)</f>
        <v>0</v>
      </c>
      <c r="H10" s="188">
        <f ca="1">IFERROR(IF(INDEX(CHEK_LIST_PFG!$C$2:$Z$14,MATCH(H$1, CHEK_LIST_PFG!$B$2:$B$14, 0),MATCH($B10, CHEK_LIST_PFG!$C$1:$Z$1, 0))="NÃO",INDIRECT("Base_Dados!"&amp;ADDRESS(MATCH($A10, PLANILHA_ZEDOCA!$B$43:$B$131, 0)+5,MATCH($C10, PLANILHA_ZEDOCA!$C$41:$X$41, 0)+1)), 0), 0)</f>
        <v>0</v>
      </c>
      <c r="I10" s="188">
        <f ca="1">IFERROR(IF(INDEX(CHEK_LIST_PFG!$C$2:$Z$14,MATCH(I$1, CHEK_LIST_PFG!$B$2:$B$14, 0),MATCH($B10, CHEK_LIST_PFG!$C$1:$Z$1, 0))="NÃO",INDIRECT("Base_Dados!"&amp;ADDRESS(MATCH($A10, PLANILHA_ZEDOCA!$B$43:$B$131, 0)+5,MATCH($C10, PLANILHA_ZEDOCA!$C$41:$X$41, 0)+1)), 0), 0)</f>
        <v>0</v>
      </c>
      <c r="J10" s="188">
        <f ca="1">IFERROR(IF(INDEX(CHEK_LIST_PFG!$C$2:$Z$14,MATCH(J$1, CHEK_LIST_PFG!$B$2:$B$14, 0),MATCH($B10, CHEK_LIST_PFG!$C$1:$Z$1, 0))="NÃO",INDIRECT("Base_Dados!"&amp;ADDRESS(MATCH($A10, PLANILHA_ZEDOCA!$B$43:$B$131, 0)+5,MATCH($C10, PLANILHA_ZEDOCA!$C$41:$X$41, 0)+1)), 0), 0)</f>
        <v>0</v>
      </c>
      <c r="K10" s="188">
        <f ca="1">IFERROR(IF(INDEX(CHEK_LIST_PFG!$C$2:$Z$14,MATCH(K$1, CHEK_LIST_PFG!$B$2:$B$14, 0),MATCH($B10, CHEK_LIST_PFG!$C$1:$Z$1, 0))="NÃO",INDIRECT("Base_Dados!"&amp;ADDRESS(MATCH($A10, PLANILHA_ZEDOCA!$B$43:$B$131, 0)+5,MATCH($C10, PLANILHA_ZEDOCA!$C$41:$X$41, 0)+1)), 0), 0)</f>
        <v>0</v>
      </c>
      <c r="L10" s="188">
        <f ca="1">IFERROR(IF(INDEX(CHEK_LIST_PFG!$C$2:$Z$14,MATCH(L$1, CHEK_LIST_PFG!$B$2:$B$14, 0),MATCH($B10, CHEK_LIST_PFG!$C$1:$Z$1, 0))="NÃO",INDIRECT("Base_Dados!"&amp;ADDRESS(MATCH($A10, PLANILHA_ZEDOCA!$B$43:$B$131, 0)+5,MATCH($C10, PLANILHA_ZEDOCA!$C$41:$X$41, 0)+1)), 0), 0)</f>
        <v>0</v>
      </c>
      <c r="M10" s="188">
        <f ca="1">IFERROR(IF(INDEX(CHEK_LIST_PFG!$C$2:$Z$14,MATCH(M$1, CHEK_LIST_PFG!$B$2:$B$14, 0),MATCH($B10, CHEK_LIST_PFG!$C$1:$Z$1, 0))="NÃO",INDIRECT("Base_Dados!"&amp;ADDRESS(MATCH($A10, PLANILHA_ZEDOCA!$B$43:$B$131, 0)+5,MATCH($C10, PLANILHA_ZEDOCA!$C$41:$X$41, 0)+1)), 0), 0)</f>
        <v>0</v>
      </c>
      <c r="N10" s="188">
        <f ca="1">IFERROR(IF(INDEX(CHEK_LIST_PFG!$C$2:$Z$14,MATCH(N$1, CHEK_LIST_PFG!$B$2:$B$14, 0),MATCH($B10, CHEK_LIST_PFG!$C$1:$Z$1, 0))="NÃO",INDIRECT("Base_Dados!"&amp;ADDRESS(MATCH($A10, PLANILHA_ZEDOCA!$B$43:$B$131, 0)+5,MATCH($C10, PLANILHA_ZEDOCA!$C$41:$X$41, 0)+1)), 0), 0)</f>
        <v>0</v>
      </c>
      <c r="O10" s="188">
        <f ca="1">IFERROR(IF(INDEX(CHEK_LIST_PFG!$C$2:$Z$14,MATCH(O$1, CHEK_LIST_PFG!$B$2:$B$14, 0),MATCH($B10, CHEK_LIST_PFG!$C$1:$Z$1, 0))="NÃO",INDIRECT("Base_Dados!"&amp;ADDRESS(MATCH($A10, PLANILHA_ZEDOCA!$B$43:$B$131, 0)+5,MATCH($C10, PLANILHA_ZEDOCA!$C$41:$X$41, 0)+1)), 0), 0)</f>
        <v>0</v>
      </c>
      <c r="P10" s="188">
        <f ca="1">IFERROR(IF(INDEX(CHEK_LIST_PFG!$C$2:$Z$14,MATCH(P$1, CHEK_LIST_PFG!$B$2:$B$14, 0),MATCH($B10, CHEK_LIST_PFG!$C$1:$Z$1, 0))="NÃO",INDIRECT("Base_Dados!"&amp;ADDRESS(MATCH($A10, PLANILHA_ZEDOCA!$B$43:$B$131, 0)+5,MATCH($C10, PLANILHA_ZEDOCA!$C$41:$X$41, 0)+1)), 0), 0)</f>
        <v>0</v>
      </c>
      <c r="Q10" s="188">
        <f ca="1">IFERROR(IF(INDEX(CHEK_LIST_PFG!$C$2:$Z$14,MATCH(Q$1, CHEK_LIST_PFG!$B$2:$B$14, 0),MATCH($B10, CHEK_LIST_PFG!$C$1:$Z$1, 0))="NÃO",INDIRECT("Base_Dados!"&amp;ADDRESS(MATCH($A10, PLANILHA_ZEDOCA!$B$43:$B$131, 0)+5,MATCH($C10, PLANILHA_ZEDOCA!$C$41:$X$41, 0)+1)), 0), 0)</f>
        <v>0</v>
      </c>
      <c r="R10" s="188">
        <f ca="1">IFERROR(IF(INDEX(CHEK_LIST_PFG!$C$2:$Z$14,MATCH(R$1, CHEK_LIST_PFG!$B$2:$B$14, 0),MATCH($B10, CHEK_LIST_PFG!$C$1:$Z$1, 0))="NÃO",INDIRECT("Base_Dados!"&amp;ADDRESS(MATCH($A10, PLANILHA_ZEDOCA!$B$43:$B$131, 0)+5,MATCH($C10, PLANILHA_ZEDOCA!$C$41:$X$41, 0)+1)), 0), 0)</f>
        <v>0</v>
      </c>
      <c r="S10" s="188">
        <f ca="1">IFERROR(IF(INDEX(CHEK_LIST_PFG!$C$2:$Z$14,MATCH(S$1, CHEK_LIST_PFG!$B$2:$B$14, 0),MATCH($B10, CHEK_LIST_PFG!$C$1:$Z$1, 0))="NÃO",INDIRECT("Base_Dados!"&amp;ADDRESS(MATCH($A10, PLANILHA_ZEDOCA!$B$43:$B$131, 0)+5,MATCH($C10, PLANILHA_ZEDOCA!$C$41:$X$41, 0)+1)), 0), 0)</f>
        <v>0</v>
      </c>
      <c r="T10" s="188">
        <f ca="1">IFERROR(IF(INDEX(CHEK_LIST_PFG!$C$2:$Z$14,MATCH(T$1, CHEK_LIST_PFG!$B$2:$B$14, 0),MATCH($B10, CHEK_LIST_PFG!$C$1:$Z$1, 0))="NÃO",INDIRECT("Base_Dados!"&amp;ADDRESS(MATCH($A10, PLANILHA_ZEDOCA!$B$43:$B$131, 0)+5,MATCH($C10, PLANILHA_ZEDOCA!$C$41:$X$41, 0)+1)), 0), 0)</f>
        <v>0</v>
      </c>
      <c r="U10" s="188">
        <f ca="1">IFERROR(IF(INDEX(CHEK_LIST_PFG!$C$2:$Z$14,MATCH(U$1, CHEK_LIST_PFG!$B$2:$B$14, 0),MATCH($B10, CHEK_LIST_PFG!$C$1:$Z$1, 0))="NÃO",INDIRECT("Base_Dados!"&amp;ADDRESS(MATCH($A10, PLANILHA_ZEDOCA!$B$43:$B$131, 0)+5,MATCH($C10, PLANILHA_ZEDOCA!$C$41:$X$41, 0)+1)), 0), 0)</f>
        <v>0</v>
      </c>
      <c r="V10" s="188">
        <f ca="1">IFERROR(IF(INDEX(CHEK_LIST_PFG!$C$2:$Z$14,MATCH(V$1, CHEK_LIST_PFG!$B$2:$B$14, 0),MATCH($B10, CHEK_LIST_PFG!$C$1:$Z$1, 0))="NÃO",INDIRECT("Base_Dados!"&amp;ADDRESS(MATCH($A10, PLANILHA_ZEDOCA!$B$43:$B$131, 0)+5,MATCH($C10, PLANILHA_ZEDOCA!$C$41:$X$41, 0)+1)), 0), 0)</f>
        <v>0</v>
      </c>
      <c r="W10" s="188">
        <f ca="1">IFERROR(IF(INDEX(CHEK_LIST_PFG!$C$2:$Z$14,MATCH(W$1, CHEK_LIST_PFG!$B$2:$B$14, 0),MATCH($B10, CHEK_LIST_PFG!$C$1:$Z$1, 0))="NÃO",INDIRECT("Base_Dados!"&amp;ADDRESS(MATCH($A10, PLANILHA_ZEDOCA!$B$43:$B$131, 0)+5,MATCH($C10, PLANILHA_ZEDOCA!$C$41:$X$41, 0)+1)), 0), 0)</f>
        <v>0</v>
      </c>
      <c r="X10" s="188">
        <f ca="1">IFERROR(IF(INDEX(CHEK_LIST_PFG!$C$2:$Z$14,MATCH(X$1, CHEK_LIST_PFG!$B$2:$B$14, 0),MATCH($B10, CHEK_LIST_PFG!$C$1:$Z$1, 0))="NÃO",INDIRECT("Base_Dados!"&amp;ADDRESS(MATCH($A10, PLANILHA_ZEDOCA!$B$43:$B$131, 0)+5,MATCH($C10, PLANILHA_ZEDOCA!$C$41:$X$41, 0)+1)), 0), 0)</f>
        <v>0</v>
      </c>
      <c r="Y10" s="188">
        <f ca="1">IFERROR(IF(INDEX(CHEK_LIST_PFG!$C$2:$Z$14,MATCH(Y$1, CHEK_LIST_PFG!$B$2:$B$14, 0),MATCH($B10, CHEK_LIST_PFG!$C$1:$Z$1, 0))="NÃO",INDIRECT("Base_Dados!"&amp;ADDRESS(MATCH($A10, PLANILHA_ZEDOCA!$B$43:$B$131, 0)+5,MATCH($C10, PLANILHA_ZEDOCA!$C$41:$X$41, 0)+1)), 0), 0)</f>
        <v>0</v>
      </c>
      <c r="Z10" s="188">
        <f ca="1">IFERROR(IF(INDEX(CHEK_LIST_PFG!$C$2:$Z$14,MATCH(Z$1, CHEK_LIST_PFG!$B$2:$B$14, 0),MATCH($B10, CHEK_LIST_PFG!$C$1:$Z$1, 0))="NÃO",INDIRECT("Base_Dados!"&amp;ADDRESS(MATCH($A10, PLANILHA_ZEDOCA!$B$43:$B$131, 0)+5,MATCH($C10, PLANILHA_ZEDOCA!$C$41:$X$41, 0)+1)), 0), 0)</f>
        <v>0</v>
      </c>
      <c r="AA10" s="188">
        <f ca="1">IFERROR(IF(INDEX(CHEK_LIST_PFG!$C$2:$Z$14,MATCH(AA$1, CHEK_LIST_PFG!$B$2:$B$14, 0),MATCH($B10, CHEK_LIST_PFG!$C$1:$Z$1, 0))="NÃO",INDIRECT("Base_Dados!"&amp;ADDRESS(MATCH($A10, PLANILHA_ZEDOCA!$B$43:$B$131, 0)+5,MATCH($C10, PLANILHA_ZEDOCA!$C$41:$X$41, 0)+1)), 0), 0)</f>
        <v>0</v>
      </c>
      <c r="AB10" s="188">
        <f ca="1">IFERROR(IF(INDEX(CHEK_LIST_PFG!$C$2:$Z$14,MATCH(AB$1, CHEK_LIST_PFG!$B$2:$B$14, 0),MATCH($B10, CHEK_LIST_PFG!$C$1:$Z$1, 0))="NÃO",INDIRECT("Base_Dados!"&amp;ADDRESS(MATCH($A10, PLANILHA_ZEDOCA!$B$43:$B$131, 0)+5,MATCH($C10, PLANILHA_ZEDOCA!$C$41:$X$41, 0)+1)), 0), 0)</f>
        <v>0</v>
      </c>
      <c r="AC10" s="188">
        <f ca="1">IFERROR(IF(INDEX(CHEK_LIST_PFG!$C$2:$Z$14,MATCH(AC$1, CHEK_LIST_PFG!$B$2:$B$14, 0),MATCH($B10, CHEK_LIST_PFG!$C$1:$Z$1, 0))="NÃO",INDIRECT("Base_Dados!"&amp;ADDRESS(MATCH($A10, PLANILHA_ZEDOCA!$B$43:$B$131, 0)+5,MATCH($C10, PLANILHA_ZEDOCA!$C$41:$X$41, 0)+1)), 0), 0)</f>
        <v>0</v>
      </c>
      <c r="AD10" s="188">
        <f ca="1">IFERROR(IF(INDEX(CHEK_LIST_PFG!$C$2:$Z$14,MATCH(AD$1, CHEK_LIST_PFG!$B$2:$B$14, 0),MATCH($B10, CHEK_LIST_PFG!$C$1:$Z$1, 0))="NÃO",INDIRECT("Base_Dados!"&amp;ADDRESS(MATCH($A10, PLANILHA_ZEDOCA!$B$43:$B$131, 0)+5,MATCH($C10, PLANILHA_ZEDOCA!$C$41:$X$41, 0)+1)), 0), 0)</f>
        <v>0</v>
      </c>
      <c r="AE10" s="188">
        <f ca="1">IFERROR(IF(INDEX(CHEK_LIST_PFG!$C$2:$Z$14,MATCH(AE$1, CHEK_LIST_PFG!$B$2:$B$14, 0),MATCH($B10, CHEK_LIST_PFG!$C$1:$Z$1, 0))="NÃO",INDIRECT("Base_Dados!"&amp;ADDRESS(MATCH($A10, PLANILHA_ZEDOCA!$B$43:$B$131, 0)+5,MATCH($C10, PLANILHA_ZEDOCA!$C$41:$X$41, 0)+1)), 0), 0)</f>
        <v>0</v>
      </c>
      <c r="AF10" s="188">
        <f ca="1">IFERROR(IF(INDEX(CHEK_LIST_PFG!$C$2:$Z$14,MATCH(AF$1, CHEK_LIST_PFG!$B$2:$B$14, 0),MATCH($B10, CHEK_LIST_PFG!$C$1:$Z$1, 0))="NÃO",INDIRECT("Base_Dados!"&amp;ADDRESS(MATCH($A10, PLANILHA_ZEDOCA!$B$43:$B$131, 0)+5,MATCH($C10, PLANILHA_ZEDOCA!$C$41:$X$41, 0)+1)), 0), 0)</f>
        <v>0</v>
      </c>
      <c r="AG10" s="188">
        <f ca="1">IFERROR(IF(INDEX(CHEK_LIST_PFG!$C$2:$Z$14,MATCH(AG$1, CHEK_LIST_PFG!$B$2:$B$14, 0),MATCH($B10, CHEK_LIST_PFG!$C$1:$Z$1, 0))="NÃO",INDIRECT("Base_Dados!"&amp;ADDRESS(MATCH($A10, PLANILHA_ZEDOCA!$B$43:$B$131, 0)+5,MATCH($C10, PLANILHA_ZEDOCA!$C$41:$X$41, 0)+1)), 0), 0)</f>
        <v>0</v>
      </c>
      <c r="AH10" s="188">
        <f ca="1">IFERROR(IF(INDEX(CHEK_LIST_PFG!$C$2:$Z$14,MATCH(AH$1, CHEK_LIST_PFG!$B$2:$B$14, 0),MATCH($B10, CHEK_LIST_PFG!$C$1:$Z$1, 0))="NÃO",INDIRECT("Base_Dados!"&amp;ADDRESS(MATCH($A10, PLANILHA_ZEDOCA!$B$43:$B$131, 0)+5,MATCH($C10, PLANILHA_ZEDOCA!$C$41:$X$41, 0)+1)), 0), 0)</f>
        <v>0</v>
      </c>
      <c r="AI10" s="188">
        <f ca="1">IFERROR(IF(INDEX(CHEK_LIST_PFG!$C$2:$Z$14,MATCH(AI$1, CHEK_LIST_PFG!$B$2:$B$14, 0),MATCH($B10, CHEK_LIST_PFG!$C$1:$Z$1, 0))="NÃO",INDIRECT("Base_Dados!"&amp;ADDRESS(MATCH($A10, PLANILHA_ZEDOCA!$B$43:$B$131, 0)+5,MATCH($C10, PLANILHA_ZEDOCA!$C$41:$X$41, 0)+1)), 0), 0)</f>
        <v>0</v>
      </c>
      <c r="AJ10" s="188">
        <f ca="1">IFERROR(IF(INDEX(CHEK_LIST_PFG!$C$2:$Z$14,MATCH(AJ$1, CHEK_LIST_PFG!$B$2:$B$14, 0),MATCH($B10, CHEK_LIST_PFG!$C$1:$Z$1, 0))="NÃO",INDIRECT("Base_Dados!"&amp;ADDRESS(MATCH($A10, PLANILHA_ZEDOCA!$B$43:$B$131, 0)+5,MATCH($C10, PLANILHA_ZEDOCA!$C$41:$X$41, 0)+1)), 0), 0)</f>
        <v>0</v>
      </c>
      <c r="AK10" s="188">
        <f ca="1">IFERROR(IF(INDEX(CHEK_LIST_PFG!$C$2:$Z$14,MATCH(AK$1, CHEK_LIST_PFG!$B$2:$B$14, 0),MATCH($B10, CHEK_LIST_PFG!$C$1:$Z$1, 0))="NÃO",INDIRECT("Base_Dados!"&amp;ADDRESS(MATCH($A10, PLANILHA_ZEDOCA!$B$43:$B$131, 0)+5,MATCH($C10, PLANILHA_ZEDOCA!$C$41:$X$41, 0)+1)), 0), 0)</f>
        <v>0</v>
      </c>
      <c r="AL10" s="188">
        <f ca="1">IFERROR(IF(INDEX(CHEK_LIST_PFG!$C$2:$Z$14,MATCH(AL$1, CHEK_LIST_PFG!$B$2:$B$14, 0),MATCH($B10, CHEK_LIST_PFG!$C$1:$Z$1, 0))="NÃO",INDIRECT("Base_Dados!"&amp;ADDRESS(MATCH($A10, PLANILHA_ZEDOCA!$B$43:$B$131, 0)+5,MATCH($C10, PLANILHA_ZEDOCA!$C$41:$X$41, 0)+1)), 0), 0)</f>
        <v>0</v>
      </c>
      <c r="AM10" s="188">
        <f ca="1">IFERROR(IF(INDEX(CHEK_LIST_PFG!$C$2:$Z$14,MATCH(AM$1, CHEK_LIST_PFG!$B$2:$B$14, 0),MATCH($B10, CHEK_LIST_PFG!$C$1:$Z$1, 0))="NÃO",INDIRECT("Base_Dados!"&amp;ADDRESS(MATCH($A10, PLANILHA_ZEDOCA!$B$43:$B$131, 0)+5,MATCH($C10, PLANILHA_ZEDOCA!$C$41:$X$41, 0)+1)), 0), 0)</f>
        <v>0</v>
      </c>
      <c r="AN10" s="188">
        <f ca="1">IFERROR(IF(INDEX(CHEK_LIST_PFG!$C$2:$Z$14,MATCH(AN$1, CHEK_LIST_PFG!$B$2:$B$14, 0),MATCH($B10, CHEK_LIST_PFG!$C$1:$Z$1, 0))="NÃO",INDIRECT("Base_Dados!"&amp;ADDRESS(MATCH($A10, PLANILHA_ZEDOCA!$B$43:$B$131, 0)+5,MATCH($C10, PLANILHA_ZEDOCA!$C$41:$X$41, 0)+1)), 0), 0)</f>
        <v>0</v>
      </c>
      <c r="AO10" s="188">
        <f ca="1">IFERROR(IF(INDEX(CHEK_LIST_PFG!$C$2:$Z$14,MATCH(AO$1, CHEK_LIST_PFG!$B$2:$B$14, 0),MATCH($B10, CHEK_LIST_PFG!$C$1:$Z$1, 0))="NÃO",INDIRECT("Base_Dados!"&amp;ADDRESS(MATCH($A10, PLANILHA_ZEDOCA!$B$43:$B$131, 0)+5,MATCH($C10, PLANILHA_ZEDOCA!$C$41:$X$41, 0)+1)), 0), 0)</f>
        <v>0</v>
      </c>
      <c r="AP10" s="188">
        <f ca="1">IFERROR(IF(INDEX(CHEK_LIST_PFG!$C$2:$Z$14,MATCH(AP$1, CHEK_LIST_PFG!$B$2:$B$14, 0),MATCH($B10, CHEK_LIST_PFG!$C$1:$Z$1, 0))="NÃO",INDIRECT("Base_Dados!"&amp;ADDRESS(MATCH($A10, PLANILHA_ZEDOCA!$B$43:$B$131, 0)+5,MATCH($C10, PLANILHA_ZEDOCA!$C$41:$X$41, 0)+1)), 0), 0)</f>
        <v>0</v>
      </c>
      <c r="AQ10" s="188">
        <f ca="1">IFERROR(IF(INDEX(CHEK_LIST_PFG!$C$2:$Z$14,MATCH(AQ$1, CHEK_LIST_PFG!$B$2:$B$14, 0),MATCH($B10, CHEK_LIST_PFG!$C$1:$Z$1, 0))="NÃO",INDIRECT("Base_Dados!"&amp;ADDRESS(MATCH($A10, PLANILHA_ZEDOCA!$B$43:$B$131, 0)+5,MATCH($C10, PLANILHA_ZEDOCA!$C$41:$X$41, 0)+1)), 0), 0)</f>
        <v>0</v>
      </c>
      <c r="AR10" s="188">
        <f ca="1">IFERROR(IF(INDEX(CHEK_LIST_PFG!$C$2:$Z$14,MATCH(AR$1, CHEK_LIST_PFG!$B$2:$B$14, 0),MATCH($B10, CHEK_LIST_PFG!$C$1:$Z$1, 0))="NÃO",INDIRECT("Base_Dados!"&amp;ADDRESS(MATCH($A10, PLANILHA_ZEDOCA!$B$43:$B$131, 0)+5,MATCH($C10, PLANILHA_ZEDOCA!$C$41:$X$41, 0)+1)), 0), 0)</f>
        <v>0</v>
      </c>
      <c r="AS10" s="188">
        <f ca="1">IFERROR(IF(INDEX(CHEK_LIST_PFG!$C$2:$Z$14,MATCH(AS$1, CHEK_LIST_PFG!$B$2:$B$14, 0),MATCH($B10, CHEK_LIST_PFG!$C$1:$Z$1, 0))="NÃO",INDIRECT("Base_Dados!"&amp;ADDRESS(MATCH($A10, PLANILHA_ZEDOCA!$B$43:$B$131, 0)+5,MATCH($C10, PLANILHA_ZEDOCA!$C$41:$X$41, 0)+1)), 0), 0)</f>
        <v>0</v>
      </c>
      <c r="AT10" s="188">
        <f ca="1">IFERROR(IF(INDEX(CHEK_LIST_PFG!$C$2:$Z$14,MATCH(AT$1, CHEK_LIST_PFG!$B$2:$B$14, 0),MATCH($B10, CHEK_LIST_PFG!$C$1:$Z$1, 0))="NÃO",INDIRECT("Base_Dados!"&amp;ADDRESS(MATCH($A10, PLANILHA_ZEDOCA!$B$43:$B$131, 0)+5,MATCH($C10, PLANILHA_ZEDOCA!$C$41:$X$41, 0)+1)), 0), 0)</f>
        <v>0</v>
      </c>
      <c r="AU10" s="188">
        <f ca="1">IFERROR(IF(INDEX(CHEK_LIST_PFG!$C$2:$Z$14,MATCH(AU$1, CHEK_LIST_PFG!$B$2:$B$14, 0),MATCH($B10, CHEK_LIST_PFG!$C$1:$Z$1, 0))="NÃO",INDIRECT("Base_Dados!"&amp;ADDRESS(MATCH($A10, PLANILHA_ZEDOCA!$B$43:$B$131, 0)+5,MATCH($C10, PLANILHA_ZEDOCA!$C$41:$X$41, 0)+1)), 0), 0)</f>
        <v>0</v>
      </c>
      <c r="AV10" s="188">
        <f ca="1">IFERROR(IF(INDEX(CHEK_LIST_PFG!$C$2:$Z$14,MATCH(AV$1, CHEK_LIST_PFG!$B$2:$B$14, 0),MATCH($B10, CHEK_LIST_PFG!$C$1:$Z$1, 0))="NÃO",INDIRECT("Base_Dados!"&amp;ADDRESS(MATCH($A10, PLANILHA_ZEDOCA!$B$43:$B$131, 0)+5,MATCH($C10, PLANILHA_ZEDOCA!$C$41:$X$41, 0)+1)), 0), 0)</f>
        <v>0</v>
      </c>
      <c r="AW10" s="188">
        <f ca="1">IFERROR(IF(INDEX(CHEK_LIST_PFG!$C$2:$Z$14,MATCH(AW$1, CHEK_LIST_PFG!$B$2:$B$14, 0),MATCH($B10, CHEK_LIST_PFG!$C$1:$Z$1, 0))="NÃO",INDIRECT("Base_Dados!"&amp;ADDRESS(MATCH($A10, PLANILHA_ZEDOCA!$B$43:$B$131, 0)+5,MATCH($C10, PLANILHA_ZEDOCA!$C$41:$X$41, 0)+1)), 0), 0)</f>
        <v>0</v>
      </c>
      <c r="AX10" s="188">
        <f ca="1">IFERROR(IF(INDEX(CHEK_LIST_PFG!$C$2:$Z$14,MATCH(AX$1, CHEK_LIST_PFG!$B$2:$B$14, 0),MATCH($B10, CHEK_LIST_PFG!$C$1:$Z$1, 0))="NÃO",INDIRECT("Base_Dados!"&amp;ADDRESS(MATCH($A10, PLANILHA_ZEDOCA!$B$43:$B$131, 0)+5,MATCH($C10, PLANILHA_ZEDOCA!$C$41:$X$41, 0)+1)), 0), 0)</f>
        <v>0</v>
      </c>
      <c r="AY10" s="188">
        <f ca="1">IFERROR(IF(INDEX(CHEK_LIST_PFG!$C$2:$Z$14,MATCH(AY$1, CHEK_LIST_PFG!$B$2:$B$14, 0),MATCH($B10, CHEK_LIST_PFG!$C$1:$Z$1, 0))="NÃO",INDIRECT("Base_Dados!"&amp;ADDRESS(MATCH($A10, PLANILHA_ZEDOCA!$B$43:$B$131, 0)+5,MATCH($C10, PLANILHA_ZEDOCA!$C$41:$X$41, 0)+1)), 0), 0)</f>
        <v>0</v>
      </c>
      <c r="AZ10" s="188">
        <f ca="1">IFERROR(IF(INDEX(CHEK_LIST_PFG!$C$2:$Z$14,MATCH(AZ$1, CHEK_LIST_PFG!$B$2:$B$14, 0),MATCH($B10, CHEK_LIST_PFG!$C$1:$Z$1, 0))="NÃO",INDIRECT("Base_Dados!"&amp;ADDRESS(MATCH($A10, PLANILHA_ZEDOCA!$B$43:$B$131, 0)+5,MATCH($C10, PLANILHA_ZEDOCA!$C$41:$X$41, 0)+1)), 0), 0)</f>
        <v>0</v>
      </c>
      <c r="BA10" s="188">
        <f ca="1">IFERROR(IF(INDEX(CHEK_LIST_PFG!$C$2:$Z$14,MATCH(BA$1, CHEK_LIST_PFG!$B$2:$B$14, 0),MATCH($B10, CHEK_LIST_PFG!$C$1:$Z$1, 0))="NÃO",INDIRECT("Base_Dados!"&amp;ADDRESS(MATCH($A10, PLANILHA_ZEDOCA!$B$43:$B$131, 0)+5,MATCH($C10, PLANILHA_ZEDOCA!$C$41:$X$41, 0)+1)), 0), 0)</f>
        <v>0</v>
      </c>
      <c r="BB10" s="188">
        <f ca="1">IFERROR(IF(INDEX(CHEK_LIST_PFG!$C$2:$Z$14,MATCH(BB$1, CHEK_LIST_PFG!$B$2:$B$14, 0),MATCH($B10, CHEK_LIST_PFG!$C$1:$Z$1, 0))="NÃO",INDIRECT("Base_Dados!"&amp;ADDRESS(MATCH($A10, PLANILHA_ZEDOCA!$B$43:$B$131, 0)+5,MATCH($C10, PLANILHA_ZEDOCA!$C$41:$X$41, 0)+1)), 0), 0)</f>
        <v>0</v>
      </c>
      <c r="BC10" s="188">
        <f ca="1">IFERROR(IF(INDEX(CHEK_LIST_PFG!$C$2:$Z$14,MATCH(BC$1, CHEK_LIST_PFG!$B$2:$B$14, 0),MATCH($B10, CHEK_LIST_PFG!$C$1:$Z$1, 0))="NÃO",INDIRECT("Base_Dados!"&amp;ADDRESS(MATCH($A10, PLANILHA_ZEDOCA!$B$43:$B$131, 0)+5,MATCH($C10, PLANILHA_ZEDOCA!$C$41:$X$41, 0)+1)), 0), 0)</f>
        <v>0</v>
      </c>
      <c r="BD10" s="188">
        <f ca="1">IFERROR(IF(INDEX(CHEK_LIST_PFG!$C$2:$Z$14,MATCH(BD$1, CHEK_LIST_PFG!$B$2:$B$14, 0),MATCH($B10, CHEK_LIST_PFG!$C$1:$Z$1, 0))="NÃO",INDIRECT("Base_Dados!"&amp;ADDRESS(MATCH($A10, PLANILHA_ZEDOCA!$B$43:$B$131, 0)+5,MATCH($C10, PLANILHA_ZEDOCA!$C$41:$X$41, 0)+1)), 0), 0)</f>
        <v>0</v>
      </c>
      <c r="BE10" s="188">
        <f ca="1">IFERROR(IF(INDEX(CHEK_LIST_PFG!$C$2:$Z$14,MATCH(BE$1, CHEK_LIST_PFG!$B$2:$B$14, 0),MATCH($B10, CHEK_LIST_PFG!$C$1:$Z$1, 0))="NÃO",INDIRECT("Base_Dados!"&amp;ADDRESS(MATCH($A10, PLANILHA_ZEDOCA!$B$43:$B$131, 0)+5,MATCH($C10, PLANILHA_ZEDOCA!$C$41:$X$41, 0)+1)), 0), 0)</f>
        <v>0</v>
      </c>
      <c r="BF10" s="188">
        <f ca="1">IFERROR(IF(INDEX(CHEK_LIST_PFG!$C$2:$Z$14,MATCH(BF$1, CHEK_LIST_PFG!$B$2:$B$14, 0),MATCH($B10, CHEK_LIST_PFG!$C$1:$Z$1, 0))="NÃO",INDIRECT("Base_Dados!"&amp;ADDRESS(MATCH($A10, PLANILHA_ZEDOCA!$B$43:$B$131, 0)+5,MATCH($C10, PLANILHA_ZEDOCA!$C$41:$X$41, 0)+1)), 0), 0)</f>
        <v>0</v>
      </c>
      <c r="BG10" s="188">
        <f ca="1">IFERROR(IF(INDEX(CHEK_LIST_PFG!$C$2:$Z$14,MATCH(BG$1, CHEK_LIST_PFG!$B$2:$B$14, 0),MATCH($B10, CHEK_LIST_PFG!$C$1:$Z$1, 0))="NÃO",INDIRECT("Base_Dados!"&amp;ADDRESS(MATCH($A10, PLANILHA_ZEDOCA!$B$43:$B$131, 0)+5,MATCH($C10, PLANILHA_ZEDOCA!$C$41:$X$41, 0)+1)), 0), 0)</f>
        <v>0</v>
      </c>
      <c r="BH10" s="188">
        <f ca="1">IFERROR(IF(INDEX(CHEK_LIST_PFG!$C$2:$Z$14,MATCH(BH$1, CHEK_LIST_PFG!$B$2:$B$14, 0),MATCH($B10, CHEK_LIST_PFG!$C$1:$Z$1, 0))="NÃO",INDIRECT("Base_Dados!"&amp;ADDRESS(MATCH($A10, PLANILHA_ZEDOCA!$B$43:$B$131, 0)+5,MATCH($C10, PLANILHA_ZEDOCA!$C$41:$X$41, 0)+1)), 0), 0)</f>
        <v>0</v>
      </c>
      <c r="BI10" s="188">
        <f ca="1">IFERROR(IF(INDEX(CHEK_LIST_PFG!$C$2:$Z$14,MATCH(BI$1, CHEK_LIST_PFG!$B$2:$B$14, 0),MATCH($B10, CHEK_LIST_PFG!$C$1:$Z$1, 0))="NÃO",INDIRECT("Base_Dados!"&amp;ADDRESS(MATCH($A10, PLANILHA_ZEDOCA!$B$43:$B$131, 0)+5,MATCH($C10, PLANILHA_ZEDOCA!$C$41:$X$41, 0)+1)), 0), 0)</f>
        <v>0</v>
      </c>
      <c r="BJ10" s="188">
        <f ca="1">IFERROR(IF(INDEX(CHEK_LIST_PFG!$C$2:$Z$14,MATCH(BJ$1, CHEK_LIST_PFG!$B$2:$B$14, 0),MATCH($B10, CHEK_LIST_PFG!$C$1:$Z$1, 0))="NÃO",INDIRECT("Base_Dados!"&amp;ADDRESS(MATCH($A10, PLANILHA_ZEDOCA!$B$43:$B$131, 0)+5,MATCH($C10, PLANILHA_ZEDOCA!$C$41:$X$41, 0)+1)), 0), 0)</f>
        <v>0</v>
      </c>
      <c r="BK10" s="188">
        <f ca="1">IFERROR(IF(INDEX(CHEK_LIST_PFG!$C$2:$Z$14,MATCH(BK$1, CHEK_LIST_PFG!$B$2:$B$14, 0),MATCH($B10, CHEK_LIST_PFG!$C$1:$Z$1, 0))="NÃO",INDIRECT("Base_Dados!"&amp;ADDRESS(MATCH($A10, PLANILHA_ZEDOCA!$B$43:$B$131, 0)+5,MATCH($C10, PLANILHA_ZEDOCA!$C$41:$X$41, 0)+1)), 0), 0)</f>
        <v>0</v>
      </c>
      <c r="BL10" s="188">
        <f ca="1">IFERROR(IF(INDEX(CHEK_LIST_PFG!$C$2:$Z$14,MATCH(BL$1, CHEK_LIST_PFG!$B$2:$B$14, 0),MATCH($B10, CHEK_LIST_PFG!$C$1:$Z$1, 0))="NÃO",INDIRECT("Base_Dados!"&amp;ADDRESS(MATCH($A10, PLANILHA_ZEDOCA!$B$43:$B$131, 0)+5,MATCH($C10, PLANILHA_ZEDOCA!$C$41:$X$41, 0)+1)), 0), 0)</f>
        <v>0</v>
      </c>
    </row>
    <row r="11" spans="1:64">
      <c r="A11" s="185" t="s">
        <v>209</v>
      </c>
      <c r="B11" s="143" t="s">
        <v>167</v>
      </c>
      <c r="C11" s="143" t="s">
        <v>106</v>
      </c>
      <c r="D11" s="188">
        <f t="shared" ca="1" si="0"/>
        <v>0</v>
      </c>
      <c r="E11" s="188">
        <f ca="1">IFERROR(IF(INDEX(CHEK_LIST_PFG!$C$2:$Z$14,MATCH(E$1, CHEK_LIST_PFG!$B$2:$B$14, 0),MATCH($B11, CHEK_LIST_PFG!$C$1:$Z$1, 0))="NÃO",INDIRECT("Base_Dados!"&amp;ADDRESS(MATCH($A11, PLANILHA_ZEDOCA!$B$43:$B$131, 0)+5,MATCH($C11, PLANILHA_ZEDOCA!$C$41:$X$41, 0)+1)), 0), 0)</f>
        <v>0</v>
      </c>
      <c r="F11" s="188">
        <f ca="1">IFERROR(IF(INDEX(CHEK_LIST_PFG!$C$2:$Z$14,MATCH(F$1, CHEK_LIST_PFG!$B$2:$B$14, 0),MATCH($B11, CHEK_LIST_PFG!$C$1:$Z$1, 0))="NÃO",INDIRECT("Base_Dados!"&amp;ADDRESS(MATCH($A11, PLANILHA_ZEDOCA!$B$43:$B$131, 0)+5,MATCH($C11, PLANILHA_ZEDOCA!$C$41:$X$41, 0)+1)), 0), 0)</f>
        <v>0</v>
      </c>
      <c r="G11" s="188">
        <f ca="1">IFERROR(IF(INDEX(CHEK_LIST_PFG!$C$2:$Z$14,MATCH(G$1, CHEK_LIST_PFG!$B$2:$B$14, 0),MATCH($B11, CHEK_LIST_PFG!$C$1:$Z$1, 0))="NÃO",INDIRECT("Base_Dados!"&amp;ADDRESS(MATCH($A11, PLANILHA_ZEDOCA!$B$43:$B$131, 0)+5,MATCH($C11, PLANILHA_ZEDOCA!$C$41:$X$41, 0)+1)), 0), 0)</f>
        <v>0</v>
      </c>
      <c r="H11" s="188">
        <f ca="1">IFERROR(IF(INDEX(CHEK_LIST_PFG!$C$2:$Z$14,MATCH(H$1, CHEK_LIST_PFG!$B$2:$B$14, 0),MATCH($B11, CHEK_LIST_PFG!$C$1:$Z$1, 0))="NÃO",INDIRECT("Base_Dados!"&amp;ADDRESS(MATCH($A11, PLANILHA_ZEDOCA!$B$43:$B$131, 0)+5,MATCH($C11, PLANILHA_ZEDOCA!$C$41:$X$41, 0)+1)), 0), 0)</f>
        <v>0</v>
      </c>
      <c r="I11" s="188">
        <f ca="1">IFERROR(IF(INDEX(CHEK_LIST_PFG!$C$2:$Z$14,MATCH(I$1, CHEK_LIST_PFG!$B$2:$B$14, 0),MATCH($B11, CHEK_LIST_PFG!$C$1:$Z$1, 0))="NÃO",INDIRECT("Base_Dados!"&amp;ADDRESS(MATCH($A11, PLANILHA_ZEDOCA!$B$43:$B$131, 0)+5,MATCH($C11, PLANILHA_ZEDOCA!$C$41:$X$41, 0)+1)), 0), 0)</f>
        <v>0</v>
      </c>
      <c r="J11" s="188">
        <f ca="1">IFERROR(IF(INDEX(CHEK_LIST_PFG!$C$2:$Z$14,MATCH(J$1, CHEK_LIST_PFG!$B$2:$B$14, 0),MATCH($B11, CHEK_LIST_PFG!$C$1:$Z$1, 0))="NÃO",INDIRECT("Base_Dados!"&amp;ADDRESS(MATCH($A11, PLANILHA_ZEDOCA!$B$43:$B$131, 0)+5,MATCH($C11, PLANILHA_ZEDOCA!$C$41:$X$41, 0)+1)), 0), 0)</f>
        <v>0</v>
      </c>
      <c r="K11" s="188">
        <f ca="1">IFERROR(IF(INDEX(CHEK_LIST_PFG!$C$2:$Z$14,MATCH(K$1, CHEK_LIST_PFG!$B$2:$B$14, 0),MATCH($B11, CHEK_LIST_PFG!$C$1:$Z$1, 0))="NÃO",INDIRECT("Base_Dados!"&amp;ADDRESS(MATCH($A11, PLANILHA_ZEDOCA!$B$43:$B$131, 0)+5,MATCH($C11, PLANILHA_ZEDOCA!$C$41:$X$41, 0)+1)), 0), 0)</f>
        <v>0</v>
      </c>
      <c r="L11" s="188">
        <f ca="1">IFERROR(IF(INDEX(CHEK_LIST_PFG!$C$2:$Z$14,MATCH(L$1, CHEK_LIST_PFG!$B$2:$B$14, 0),MATCH($B11, CHEK_LIST_PFG!$C$1:$Z$1, 0))="NÃO",INDIRECT("Base_Dados!"&amp;ADDRESS(MATCH($A11, PLANILHA_ZEDOCA!$B$43:$B$131, 0)+5,MATCH($C11, PLANILHA_ZEDOCA!$C$41:$X$41, 0)+1)), 0), 0)</f>
        <v>0</v>
      </c>
      <c r="M11" s="188">
        <f ca="1">IFERROR(IF(INDEX(CHEK_LIST_PFG!$C$2:$Z$14,MATCH(M$1, CHEK_LIST_PFG!$B$2:$B$14, 0),MATCH($B11, CHEK_LIST_PFG!$C$1:$Z$1, 0))="NÃO",INDIRECT("Base_Dados!"&amp;ADDRESS(MATCH($A11, PLANILHA_ZEDOCA!$B$43:$B$131, 0)+5,MATCH($C11, PLANILHA_ZEDOCA!$C$41:$X$41, 0)+1)), 0), 0)</f>
        <v>0</v>
      </c>
      <c r="N11" s="188">
        <f ca="1">IFERROR(IF(INDEX(CHEK_LIST_PFG!$C$2:$Z$14,MATCH(N$1, CHEK_LIST_PFG!$B$2:$B$14, 0),MATCH($B11, CHEK_LIST_PFG!$C$1:$Z$1, 0))="NÃO",INDIRECT("Base_Dados!"&amp;ADDRESS(MATCH($A11, PLANILHA_ZEDOCA!$B$43:$B$131, 0)+5,MATCH($C11, PLANILHA_ZEDOCA!$C$41:$X$41, 0)+1)), 0), 0)</f>
        <v>0</v>
      </c>
      <c r="O11" s="188">
        <f ca="1">IFERROR(IF(INDEX(CHEK_LIST_PFG!$C$2:$Z$14,MATCH(O$1, CHEK_LIST_PFG!$B$2:$B$14, 0),MATCH($B11, CHEK_LIST_PFG!$C$1:$Z$1, 0))="NÃO",INDIRECT("Base_Dados!"&amp;ADDRESS(MATCH($A11, PLANILHA_ZEDOCA!$B$43:$B$131, 0)+5,MATCH($C11, PLANILHA_ZEDOCA!$C$41:$X$41, 0)+1)), 0), 0)</f>
        <v>0</v>
      </c>
      <c r="P11" s="188">
        <f ca="1">IFERROR(IF(INDEX(CHEK_LIST_PFG!$C$2:$Z$14,MATCH(P$1, CHEK_LIST_PFG!$B$2:$B$14, 0),MATCH($B11, CHEK_LIST_PFG!$C$1:$Z$1, 0))="NÃO",INDIRECT("Base_Dados!"&amp;ADDRESS(MATCH($A11, PLANILHA_ZEDOCA!$B$43:$B$131, 0)+5,MATCH($C11, PLANILHA_ZEDOCA!$C$41:$X$41, 0)+1)), 0), 0)</f>
        <v>0</v>
      </c>
      <c r="Q11" s="188">
        <f ca="1">IFERROR(IF(INDEX(CHEK_LIST_PFG!$C$2:$Z$14,MATCH(Q$1, CHEK_LIST_PFG!$B$2:$B$14, 0),MATCH($B11, CHEK_LIST_PFG!$C$1:$Z$1, 0))="NÃO",INDIRECT("Base_Dados!"&amp;ADDRESS(MATCH($A11, PLANILHA_ZEDOCA!$B$43:$B$131, 0)+5,MATCH($C11, PLANILHA_ZEDOCA!$C$41:$X$41, 0)+1)), 0), 0)</f>
        <v>0</v>
      </c>
      <c r="R11" s="188">
        <f ca="1">IFERROR(IF(INDEX(CHEK_LIST_PFG!$C$2:$Z$14,MATCH(R$1, CHEK_LIST_PFG!$B$2:$B$14, 0),MATCH($B11, CHEK_LIST_PFG!$C$1:$Z$1, 0))="NÃO",INDIRECT("Base_Dados!"&amp;ADDRESS(MATCH($A11, PLANILHA_ZEDOCA!$B$43:$B$131, 0)+5,MATCH($C11, PLANILHA_ZEDOCA!$C$41:$X$41, 0)+1)), 0), 0)</f>
        <v>0</v>
      </c>
      <c r="S11" s="188">
        <f ca="1">IFERROR(IF(INDEX(CHEK_LIST_PFG!$C$2:$Z$14,MATCH(S$1, CHEK_LIST_PFG!$B$2:$B$14, 0),MATCH($B11, CHEK_LIST_PFG!$C$1:$Z$1, 0))="NÃO",INDIRECT("Base_Dados!"&amp;ADDRESS(MATCH($A11, PLANILHA_ZEDOCA!$B$43:$B$131, 0)+5,MATCH($C11, PLANILHA_ZEDOCA!$C$41:$X$41, 0)+1)), 0), 0)</f>
        <v>0</v>
      </c>
      <c r="T11" s="188">
        <f ca="1">IFERROR(IF(INDEX(CHEK_LIST_PFG!$C$2:$Z$14,MATCH(T$1, CHEK_LIST_PFG!$B$2:$B$14, 0),MATCH($B11, CHEK_LIST_PFG!$C$1:$Z$1, 0))="NÃO",INDIRECT("Base_Dados!"&amp;ADDRESS(MATCH($A11, PLANILHA_ZEDOCA!$B$43:$B$131, 0)+5,MATCH($C11, PLANILHA_ZEDOCA!$C$41:$X$41, 0)+1)), 0), 0)</f>
        <v>0</v>
      </c>
      <c r="U11" s="188">
        <f ca="1">IFERROR(IF(INDEX(CHEK_LIST_PFG!$C$2:$Z$14,MATCH(U$1, CHEK_LIST_PFG!$B$2:$B$14, 0),MATCH($B11, CHEK_LIST_PFG!$C$1:$Z$1, 0))="NÃO",INDIRECT("Base_Dados!"&amp;ADDRESS(MATCH($A11, PLANILHA_ZEDOCA!$B$43:$B$131, 0)+5,MATCH($C11, PLANILHA_ZEDOCA!$C$41:$X$41, 0)+1)), 0), 0)</f>
        <v>0</v>
      </c>
      <c r="V11" s="188">
        <f ca="1">IFERROR(IF(INDEX(CHEK_LIST_PFG!$C$2:$Z$14,MATCH(V$1, CHEK_LIST_PFG!$B$2:$B$14, 0),MATCH($B11, CHEK_LIST_PFG!$C$1:$Z$1, 0))="NÃO",INDIRECT("Base_Dados!"&amp;ADDRESS(MATCH($A11, PLANILHA_ZEDOCA!$B$43:$B$131, 0)+5,MATCH($C11, PLANILHA_ZEDOCA!$C$41:$X$41, 0)+1)), 0), 0)</f>
        <v>0</v>
      </c>
      <c r="W11" s="188">
        <f ca="1">IFERROR(IF(INDEX(CHEK_LIST_PFG!$C$2:$Z$14,MATCH(W$1, CHEK_LIST_PFG!$B$2:$B$14, 0),MATCH($B11, CHEK_LIST_PFG!$C$1:$Z$1, 0))="NÃO",INDIRECT("Base_Dados!"&amp;ADDRESS(MATCH($A11, PLANILHA_ZEDOCA!$B$43:$B$131, 0)+5,MATCH($C11, PLANILHA_ZEDOCA!$C$41:$X$41, 0)+1)), 0), 0)</f>
        <v>0</v>
      </c>
      <c r="X11" s="188">
        <f ca="1">IFERROR(IF(INDEX(CHEK_LIST_PFG!$C$2:$Z$14,MATCH(X$1, CHEK_LIST_PFG!$B$2:$B$14, 0),MATCH($B11, CHEK_LIST_PFG!$C$1:$Z$1, 0))="NÃO",INDIRECT("Base_Dados!"&amp;ADDRESS(MATCH($A11, PLANILHA_ZEDOCA!$B$43:$B$131, 0)+5,MATCH($C11, PLANILHA_ZEDOCA!$C$41:$X$41, 0)+1)), 0), 0)</f>
        <v>0</v>
      </c>
      <c r="Y11" s="188">
        <f ca="1">IFERROR(IF(INDEX(CHEK_LIST_PFG!$C$2:$Z$14,MATCH(Y$1, CHEK_LIST_PFG!$B$2:$B$14, 0),MATCH($B11, CHEK_LIST_PFG!$C$1:$Z$1, 0))="NÃO",INDIRECT("Base_Dados!"&amp;ADDRESS(MATCH($A11, PLANILHA_ZEDOCA!$B$43:$B$131, 0)+5,MATCH($C11, PLANILHA_ZEDOCA!$C$41:$X$41, 0)+1)), 0), 0)</f>
        <v>0</v>
      </c>
      <c r="Z11" s="188">
        <f ca="1">IFERROR(IF(INDEX(CHEK_LIST_PFG!$C$2:$Z$14,MATCH(Z$1, CHEK_LIST_PFG!$B$2:$B$14, 0),MATCH($B11, CHEK_LIST_PFG!$C$1:$Z$1, 0))="NÃO",INDIRECT("Base_Dados!"&amp;ADDRESS(MATCH($A11, PLANILHA_ZEDOCA!$B$43:$B$131, 0)+5,MATCH($C11, PLANILHA_ZEDOCA!$C$41:$X$41, 0)+1)), 0), 0)</f>
        <v>0</v>
      </c>
      <c r="AA11" s="188">
        <f ca="1">IFERROR(IF(INDEX(CHEK_LIST_PFG!$C$2:$Z$14,MATCH(AA$1, CHEK_LIST_PFG!$B$2:$B$14, 0),MATCH($B11, CHEK_LIST_PFG!$C$1:$Z$1, 0))="NÃO",INDIRECT("Base_Dados!"&amp;ADDRESS(MATCH($A11, PLANILHA_ZEDOCA!$B$43:$B$131, 0)+5,MATCH($C11, PLANILHA_ZEDOCA!$C$41:$X$41, 0)+1)), 0), 0)</f>
        <v>0</v>
      </c>
      <c r="AB11" s="188">
        <f ca="1">IFERROR(IF(INDEX(CHEK_LIST_PFG!$C$2:$Z$14,MATCH(AB$1, CHEK_LIST_PFG!$B$2:$B$14, 0),MATCH($B11, CHEK_LIST_PFG!$C$1:$Z$1, 0))="NÃO",INDIRECT("Base_Dados!"&amp;ADDRESS(MATCH($A11, PLANILHA_ZEDOCA!$B$43:$B$131, 0)+5,MATCH($C11, PLANILHA_ZEDOCA!$C$41:$X$41, 0)+1)), 0), 0)</f>
        <v>0</v>
      </c>
      <c r="AC11" s="188">
        <f ca="1">IFERROR(IF(INDEX(CHEK_LIST_PFG!$C$2:$Z$14,MATCH(AC$1, CHEK_LIST_PFG!$B$2:$B$14, 0),MATCH($B11, CHEK_LIST_PFG!$C$1:$Z$1, 0))="NÃO",INDIRECT("Base_Dados!"&amp;ADDRESS(MATCH($A11, PLANILHA_ZEDOCA!$B$43:$B$131, 0)+5,MATCH($C11, PLANILHA_ZEDOCA!$C$41:$X$41, 0)+1)), 0), 0)</f>
        <v>0</v>
      </c>
      <c r="AD11" s="188">
        <f ca="1">IFERROR(IF(INDEX(CHEK_LIST_PFG!$C$2:$Z$14,MATCH(AD$1, CHEK_LIST_PFG!$B$2:$B$14, 0),MATCH($B11, CHEK_LIST_PFG!$C$1:$Z$1, 0))="NÃO",INDIRECT("Base_Dados!"&amp;ADDRESS(MATCH($A11, PLANILHA_ZEDOCA!$B$43:$B$131, 0)+5,MATCH($C11, PLANILHA_ZEDOCA!$C$41:$X$41, 0)+1)), 0), 0)</f>
        <v>0</v>
      </c>
      <c r="AE11" s="188">
        <f ca="1">IFERROR(IF(INDEX(CHEK_LIST_PFG!$C$2:$Z$14,MATCH(AE$1, CHEK_LIST_PFG!$B$2:$B$14, 0),MATCH($B11, CHEK_LIST_PFG!$C$1:$Z$1, 0))="NÃO",INDIRECT("Base_Dados!"&amp;ADDRESS(MATCH($A11, PLANILHA_ZEDOCA!$B$43:$B$131, 0)+5,MATCH($C11, PLANILHA_ZEDOCA!$C$41:$X$41, 0)+1)), 0), 0)</f>
        <v>0</v>
      </c>
      <c r="AF11" s="188">
        <f ca="1">IFERROR(IF(INDEX(CHEK_LIST_PFG!$C$2:$Z$14,MATCH(AF$1, CHEK_LIST_PFG!$B$2:$B$14, 0),MATCH($B11, CHEK_LIST_PFG!$C$1:$Z$1, 0))="NÃO",INDIRECT("Base_Dados!"&amp;ADDRESS(MATCH($A11, PLANILHA_ZEDOCA!$B$43:$B$131, 0)+5,MATCH($C11, PLANILHA_ZEDOCA!$C$41:$X$41, 0)+1)), 0), 0)</f>
        <v>0</v>
      </c>
      <c r="AG11" s="188">
        <f ca="1">IFERROR(IF(INDEX(CHEK_LIST_PFG!$C$2:$Z$14,MATCH(AG$1, CHEK_LIST_PFG!$B$2:$B$14, 0),MATCH($B11, CHEK_LIST_PFG!$C$1:$Z$1, 0))="NÃO",INDIRECT("Base_Dados!"&amp;ADDRESS(MATCH($A11, PLANILHA_ZEDOCA!$B$43:$B$131, 0)+5,MATCH($C11, PLANILHA_ZEDOCA!$C$41:$X$41, 0)+1)), 0), 0)</f>
        <v>0</v>
      </c>
      <c r="AH11" s="188">
        <f ca="1">IFERROR(IF(INDEX(CHEK_LIST_PFG!$C$2:$Z$14,MATCH(AH$1, CHEK_LIST_PFG!$B$2:$B$14, 0),MATCH($B11, CHEK_LIST_PFG!$C$1:$Z$1, 0))="NÃO",INDIRECT("Base_Dados!"&amp;ADDRESS(MATCH($A11, PLANILHA_ZEDOCA!$B$43:$B$131, 0)+5,MATCH($C11, PLANILHA_ZEDOCA!$C$41:$X$41, 0)+1)), 0), 0)</f>
        <v>0</v>
      </c>
      <c r="AI11" s="188">
        <f ca="1">IFERROR(IF(INDEX(CHEK_LIST_PFG!$C$2:$Z$14,MATCH(AI$1, CHEK_LIST_PFG!$B$2:$B$14, 0),MATCH($B11, CHEK_LIST_PFG!$C$1:$Z$1, 0))="NÃO",INDIRECT("Base_Dados!"&amp;ADDRESS(MATCH($A11, PLANILHA_ZEDOCA!$B$43:$B$131, 0)+5,MATCH($C11, PLANILHA_ZEDOCA!$C$41:$X$41, 0)+1)), 0), 0)</f>
        <v>0</v>
      </c>
      <c r="AJ11" s="188">
        <f ca="1">IFERROR(IF(INDEX(CHEK_LIST_PFG!$C$2:$Z$14,MATCH(AJ$1, CHEK_LIST_PFG!$B$2:$B$14, 0),MATCH($B11, CHEK_LIST_PFG!$C$1:$Z$1, 0))="NÃO",INDIRECT("Base_Dados!"&amp;ADDRESS(MATCH($A11, PLANILHA_ZEDOCA!$B$43:$B$131, 0)+5,MATCH($C11, PLANILHA_ZEDOCA!$C$41:$X$41, 0)+1)), 0), 0)</f>
        <v>0</v>
      </c>
      <c r="AK11" s="188">
        <f ca="1">IFERROR(IF(INDEX(CHEK_LIST_PFG!$C$2:$Z$14,MATCH(AK$1, CHEK_LIST_PFG!$B$2:$B$14, 0),MATCH($B11, CHEK_LIST_PFG!$C$1:$Z$1, 0))="NÃO",INDIRECT("Base_Dados!"&amp;ADDRESS(MATCH($A11, PLANILHA_ZEDOCA!$B$43:$B$131, 0)+5,MATCH($C11, PLANILHA_ZEDOCA!$C$41:$X$41, 0)+1)), 0), 0)</f>
        <v>0</v>
      </c>
      <c r="AL11" s="188">
        <f ca="1">IFERROR(IF(INDEX(CHEK_LIST_PFG!$C$2:$Z$14,MATCH(AL$1, CHEK_LIST_PFG!$B$2:$B$14, 0),MATCH($B11, CHEK_LIST_PFG!$C$1:$Z$1, 0))="NÃO",INDIRECT("Base_Dados!"&amp;ADDRESS(MATCH($A11, PLANILHA_ZEDOCA!$B$43:$B$131, 0)+5,MATCH($C11, PLANILHA_ZEDOCA!$C$41:$X$41, 0)+1)), 0), 0)</f>
        <v>0</v>
      </c>
      <c r="AM11" s="188">
        <f ca="1">IFERROR(IF(INDEX(CHEK_LIST_PFG!$C$2:$Z$14,MATCH(AM$1, CHEK_LIST_PFG!$B$2:$B$14, 0),MATCH($B11, CHEK_LIST_PFG!$C$1:$Z$1, 0))="NÃO",INDIRECT("Base_Dados!"&amp;ADDRESS(MATCH($A11, PLANILHA_ZEDOCA!$B$43:$B$131, 0)+5,MATCH($C11, PLANILHA_ZEDOCA!$C$41:$X$41, 0)+1)), 0), 0)</f>
        <v>0</v>
      </c>
      <c r="AN11" s="188">
        <f ca="1">IFERROR(IF(INDEX(CHEK_LIST_PFG!$C$2:$Z$14,MATCH(AN$1, CHEK_LIST_PFG!$B$2:$B$14, 0),MATCH($B11, CHEK_LIST_PFG!$C$1:$Z$1, 0))="NÃO",INDIRECT("Base_Dados!"&amp;ADDRESS(MATCH($A11, PLANILHA_ZEDOCA!$B$43:$B$131, 0)+5,MATCH($C11, PLANILHA_ZEDOCA!$C$41:$X$41, 0)+1)), 0), 0)</f>
        <v>0</v>
      </c>
      <c r="AO11" s="188">
        <f ca="1">IFERROR(IF(INDEX(CHEK_LIST_PFG!$C$2:$Z$14,MATCH(AO$1, CHEK_LIST_PFG!$B$2:$B$14, 0),MATCH($B11, CHEK_LIST_PFG!$C$1:$Z$1, 0))="NÃO",INDIRECT("Base_Dados!"&amp;ADDRESS(MATCH($A11, PLANILHA_ZEDOCA!$B$43:$B$131, 0)+5,MATCH($C11, PLANILHA_ZEDOCA!$C$41:$X$41, 0)+1)), 0), 0)</f>
        <v>0</v>
      </c>
      <c r="AP11" s="188">
        <f ca="1">IFERROR(IF(INDEX(CHEK_LIST_PFG!$C$2:$Z$14,MATCH(AP$1, CHEK_LIST_PFG!$B$2:$B$14, 0),MATCH($B11, CHEK_LIST_PFG!$C$1:$Z$1, 0))="NÃO",INDIRECT("Base_Dados!"&amp;ADDRESS(MATCH($A11, PLANILHA_ZEDOCA!$B$43:$B$131, 0)+5,MATCH($C11, PLANILHA_ZEDOCA!$C$41:$X$41, 0)+1)), 0), 0)</f>
        <v>0</v>
      </c>
      <c r="AQ11" s="188">
        <f ca="1">IFERROR(IF(INDEX(CHEK_LIST_PFG!$C$2:$Z$14,MATCH(AQ$1, CHEK_LIST_PFG!$B$2:$B$14, 0),MATCH($B11, CHEK_LIST_PFG!$C$1:$Z$1, 0))="NÃO",INDIRECT("Base_Dados!"&amp;ADDRESS(MATCH($A11, PLANILHA_ZEDOCA!$B$43:$B$131, 0)+5,MATCH($C11, PLANILHA_ZEDOCA!$C$41:$X$41, 0)+1)), 0), 0)</f>
        <v>0</v>
      </c>
      <c r="AR11" s="188">
        <f ca="1">IFERROR(IF(INDEX(CHEK_LIST_PFG!$C$2:$Z$14,MATCH(AR$1, CHEK_LIST_PFG!$B$2:$B$14, 0),MATCH($B11, CHEK_LIST_PFG!$C$1:$Z$1, 0))="NÃO",INDIRECT("Base_Dados!"&amp;ADDRESS(MATCH($A11, PLANILHA_ZEDOCA!$B$43:$B$131, 0)+5,MATCH($C11, PLANILHA_ZEDOCA!$C$41:$X$41, 0)+1)), 0), 0)</f>
        <v>0</v>
      </c>
      <c r="AS11" s="188">
        <f ca="1">IFERROR(IF(INDEX(CHEK_LIST_PFG!$C$2:$Z$14,MATCH(AS$1, CHEK_LIST_PFG!$B$2:$B$14, 0),MATCH($B11, CHEK_LIST_PFG!$C$1:$Z$1, 0))="NÃO",INDIRECT("Base_Dados!"&amp;ADDRESS(MATCH($A11, PLANILHA_ZEDOCA!$B$43:$B$131, 0)+5,MATCH($C11, PLANILHA_ZEDOCA!$C$41:$X$41, 0)+1)), 0), 0)</f>
        <v>0</v>
      </c>
      <c r="AT11" s="188">
        <f ca="1">IFERROR(IF(INDEX(CHEK_LIST_PFG!$C$2:$Z$14,MATCH(AT$1, CHEK_LIST_PFG!$B$2:$B$14, 0),MATCH($B11, CHEK_LIST_PFG!$C$1:$Z$1, 0))="NÃO",INDIRECT("Base_Dados!"&amp;ADDRESS(MATCH($A11, PLANILHA_ZEDOCA!$B$43:$B$131, 0)+5,MATCH($C11, PLANILHA_ZEDOCA!$C$41:$X$41, 0)+1)), 0), 0)</f>
        <v>0</v>
      </c>
      <c r="AU11" s="188">
        <f ca="1">IFERROR(IF(INDEX(CHEK_LIST_PFG!$C$2:$Z$14,MATCH(AU$1, CHEK_LIST_PFG!$B$2:$B$14, 0),MATCH($B11, CHEK_LIST_PFG!$C$1:$Z$1, 0))="NÃO",INDIRECT("Base_Dados!"&amp;ADDRESS(MATCH($A11, PLANILHA_ZEDOCA!$B$43:$B$131, 0)+5,MATCH($C11, PLANILHA_ZEDOCA!$C$41:$X$41, 0)+1)), 0), 0)</f>
        <v>0</v>
      </c>
      <c r="AV11" s="188">
        <f ca="1">IFERROR(IF(INDEX(CHEK_LIST_PFG!$C$2:$Z$14,MATCH(AV$1, CHEK_LIST_PFG!$B$2:$B$14, 0),MATCH($B11, CHEK_LIST_PFG!$C$1:$Z$1, 0))="NÃO",INDIRECT("Base_Dados!"&amp;ADDRESS(MATCH($A11, PLANILHA_ZEDOCA!$B$43:$B$131, 0)+5,MATCH($C11, PLANILHA_ZEDOCA!$C$41:$X$41, 0)+1)), 0), 0)</f>
        <v>0</v>
      </c>
      <c r="AW11" s="188">
        <f ca="1">IFERROR(IF(INDEX(CHEK_LIST_PFG!$C$2:$Z$14,MATCH(AW$1, CHEK_LIST_PFG!$B$2:$B$14, 0),MATCH($B11, CHEK_LIST_PFG!$C$1:$Z$1, 0))="NÃO",INDIRECT("Base_Dados!"&amp;ADDRESS(MATCH($A11, PLANILHA_ZEDOCA!$B$43:$B$131, 0)+5,MATCH($C11, PLANILHA_ZEDOCA!$C$41:$X$41, 0)+1)), 0), 0)</f>
        <v>0</v>
      </c>
      <c r="AX11" s="188">
        <f ca="1">IFERROR(IF(INDEX(CHEK_LIST_PFG!$C$2:$Z$14,MATCH(AX$1, CHEK_LIST_PFG!$B$2:$B$14, 0),MATCH($B11, CHEK_LIST_PFG!$C$1:$Z$1, 0))="NÃO",INDIRECT("Base_Dados!"&amp;ADDRESS(MATCH($A11, PLANILHA_ZEDOCA!$B$43:$B$131, 0)+5,MATCH($C11, PLANILHA_ZEDOCA!$C$41:$X$41, 0)+1)), 0), 0)</f>
        <v>0</v>
      </c>
      <c r="AY11" s="188">
        <f ca="1">IFERROR(IF(INDEX(CHEK_LIST_PFG!$C$2:$Z$14,MATCH(AY$1, CHEK_LIST_PFG!$B$2:$B$14, 0),MATCH($B11, CHEK_LIST_PFG!$C$1:$Z$1, 0))="NÃO",INDIRECT("Base_Dados!"&amp;ADDRESS(MATCH($A11, PLANILHA_ZEDOCA!$B$43:$B$131, 0)+5,MATCH($C11, PLANILHA_ZEDOCA!$C$41:$X$41, 0)+1)), 0), 0)</f>
        <v>0</v>
      </c>
      <c r="AZ11" s="188">
        <f ca="1">IFERROR(IF(INDEX(CHEK_LIST_PFG!$C$2:$Z$14,MATCH(AZ$1, CHEK_LIST_PFG!$B$2:$B$14, 0),MATCH($B11, CHEK_LIST_PFG!$C$1:$Z$1, 0))="NÃO",INDIRECT("Base_Dados!"&amp;ADDRESS(MATCH($A11, PLANILHA_ZEDOCA!$B$43:$B$131, 0)+5,MATCH($C11, PLANILHA_ZEDOCA!$C$41:$X$41, 0)+1)), 0), 0)</f>
        <v>0</v>
      </c>
      <c r="BA11" s="188">
        <f ca="1">IFERROR(IF(INDEX(CHEK_LIST_PFG!$C$2:$Z$14,MATCH(BA$1, CHEK_LIST_PFG!$B$2:$B$14, 0),MATCH($B11, CHEK_LIST_PFG!$C$1:$Z$1, 0))="NÃO",INDIRECT("Base_Dados!"&amp;ADDRESS(MATCH($A11, PLANILHA_ZEDOCA!$B$43:$B$131, 0)+5,MATCH($C11, PLANILHA_ZEDOCA!$C$41:$X$41, 0)+1)), 0), 0)</f>
        <v>0</v>
      </c>
      <c r="BB11" s="188">
        <f ca="1">IFERROR(IF(INDEX(CHEK_LIST_PFG!$C$2:$Z$14,MATCH(BB$1, CHEK_LIST_PFG!$B$2:$B$14, 0),MATCH($B11, CHEK_LIST_PFG!$C$1:$Z$1, 0))="NÃO",INDIRECT("Base_Dados!"&amp;ADDRESS(MATCH($A11, PLANILHA_ZEDOCA!$B$43:$B$131, 0)+5,MATCH($C11, PLANILHA_ZEDOCA!$C$41:$X$41, 0)+1)), 0), 0)</f>
        <v>0</v>
      </c>
      <c r="BC11" s="188">
        <f ca="1">IFERROR(IF(INDEX(CHEK_LIST_PFG!$C$2:$Z$14,MATCH(BC$1, CHEK_LIST_PFG!$B$2:$B$14, 0),MATCH($B11, CHEK_LIST_PFG!$C$1:$Z$1, 0))="NÃO",INDIRECT("Base_Dados!"&amp;ADDRESS(MATCH($A11, PLANILHA_ZEDOCA!$B$43:$B$131, 0)+5,MATCH($C11, PLANILHA_ZEDOCA!$C$41:$X$41, 0)+1)), 0), 0)</f>
        <v>0</v>
      </c>
      <c r="BD11" s="188">
        <f ca="1">IFERROR(IF(INDEX(CHEK_LIST_PFG!$C$2:$Z$14,MATCH(BD$1, CHEK_LIST_PFG!$B$2:$B$14, 0),MATCH($B11, CHEK_LIST_PFG!$C$1:$Z$1, 0))="NÃO",INDIRECT("Base_Dados!"&amp;ADDRESS(MATCH($A11, PLANILHA_ZEDOCA!$B$43:$B$131, 0)+5,MATCH($C11, PLANILHA_ZEDOCA!$C$41:$X$41, 0)+1)), 0), 0)</f>
        <v>0</v>
      </c>
      <c r="BE11" s="188">
        <f ca="1">IFERROR(IF(INDEX(CHEK_LIST_PFG!$C$2:$Z$14,MATCH(BE$1, CHEK_LIST_PFG!$B$2:$B$14, 0),MATCH($B11, CHEK_LIST_PFG!$C$1:$Z$1, 0))="NÃO",INDIRECT("Base_Dados!"&amp;ADDRESS(MATCH($A11, PLANILHA_ZEDOCA!$B$43:$B$131, 0)+5,MATCH($C11, PLANILHA_ZEDOCA!$C$41:$X$41, 0)+1)), 0), 0)</f>
        <v>0</v>
      </c>
      <c r="BF11" s="188">
        <f ca="1">IFERROR(IF(INDEX(CHEK_LIST_PFG!$C$2:$Z$14,MATCH(BF$1, CHEK_LIST_PFG!$B$2:$B$14, 0),MATCH($B11, CHEK_LIST_PFG!$C$1:$Z$1, 0))="NÃO",INDIRECT("Base_Dados!"&amp;ADDRESS(MATCH($A11, PLANILHA_ZEDOCA!$B$43:$B$131, 0)+5,MATCH($C11, PLANILHA_ZEDOCA!$C$41:$X$41, 0)+1)), 0), 0)</f>
        <v>0</v>
      </c>
      <c r="BG11" s="188">
        <f ca="1">IFERROR(IF(INDEX(CHEK_LIST_PFG!$C$2:$Z$14,MATCH(BG$1, CHEK_LIST_PFG!$B$2:$B$14, 0),MATCH($B11, CHEK_LIST_PFG!$C$1:$Z$1, 0))="NÃO",INDIRECT("Base_Dados!"&amp;ADDRESS(MATCH($A11, PLANILHA_ZEDOCA!$B$43:$B$131, 0)+5,MATCH($C11, PLANILHA_ZEDOCA!$C$41:$X$41, 0)+1)), 0), 0)</f>
        <v>0</v>
      </c>
      <c r="BH11" s="188">
        <f ca="1">IFERROR(IF(INDEX(CHEK_LIST_PFG!$C$2:$Z$14,MATCH(BH$1, CHEK_LIST_PFG!$B$2:$B$14, 0),MATCH($B11, CHEK_LIST_PFG!$C$1:$Z$1, 0))="NÃO",INDIRECT("Base_Dados!"&amp;ADDRESS(MATCH($A11, PLANILHA_ZEDOCA!$B$43:$B$131, 0)+5,MATCH($C11, PLANILHA_ZEDOCA!$C$41:$X$41, 0)+1)), 0), 0)</f>
        <v>0</v>
      </c>
      <c r="BI11" s="188">
        <f ca="1">IFERROR(IF(INDEX(CHEK_LIST_PFG!$C$2:$Z$14,MATCH(BI$1, CHEK_LIST_PFG!$B$2:$B$14, 0),MATCH($B11, CHEK_LIST_PFG!$C$1:$Z$1, 0))="NÃO",INDIRECT("Base_Dados!"&amp;ADDRESS(MATCH($A11, PLANILHA_ZEDOCA!$B$43:$B$131, 0)+5,MATCH($C11, PLANILHA_ZEDOCA!$C$41:$X$41, 0)+1)), 0), 0)</f>
        <v>0</v>
      </c>
      <c r="BJ11" s="188">
        <f ca="1">IFERROR(IF(INDEX(CHEK_LIST_PFG!$C$2:$Z$14,MATCH(BJ$1, CHEK_LIST_PFG!$B$2:$B$14, 0),MATCH($B11, CHEK_LIST_PFG!$C$1:$Z$1, 0))="NÃO",INDIRECT("Base_Dados!"&amp;ADDRESS(MATCH($A11, PLANILHA_ZEDOCA!$B$43:$B$131, 0)+5,MATCH($C11, PLANILHA_ZEDOCA!$C$41:$X$41, 0)+1)), 0), 0)</f>
        <v>0</v>
      </c>
      <c r="BK11" s="188">
        <f ca="1">IFERROR(IF(INDEX(CHEK_LIST_PFG!$C$2:$Z$14,MATCH(BK$1, CHEK_LIST_PFG!$B$2:$B$14, 0),MATCH($B11, CHEK_LIST_PFG!$C$1:$Z$1, 0))="NÃO",INDIRECT("Base_Dados!"&amp;ADDRESS(MATCH($A11, PLANILHA_ZEDOCA!$B$43:$B$131, 0)+5,MATCH($C11, PLANILHA_ZEDOCA!$C$41:$X$41, 0)+1)), 0), 0)</f>
        <v>0</v>
      </c>
      <c r="BL11" s="188">
        <f ca="1">IFERROR(IF(INDEX(CHEK_LIST_PFG!$C$2:$Z$14,MATCH(BL$1, CHEK_LIST_PFG!$B$2:$B$14, 0),MATCH($B11, CHEK_LIST_PFG!$C$1:$Z$1, 0))="NÃO",INDIRECT("Base_Dados!"&amp;ADDRESS(MATCH($A11, PLANILHA_ZEDOCA!$B$43:$B$131, 0)+5,MATCH($C11, PLANILHA_ZEDOCA!$C$41:$X$41, 0)+1)), 0), 0)</f>
        <v>0</v>
      </c>
    </row>
    <row r="12" spans="1:64">
      <c r="A12" s="185" t="s">
        <v>210</v>
      </c>
      <c r="B12" s="143" t="s">
        <v>167</v>
      </c>
      <c r="C12" s="143" t="s">
        <v>106</v>
      </c>
      <c r="D12" s="188">
        <f t="shared" ca="1" si="0"/>
        <v>0</v>
      </c>
      <c r="E12" s="188">
        <f ca="1">IFERROR(IF(INDEX(CHEK_LIST_PFG!$C$2:$Z$14,MATCH(E$1, CHEK_LIST_PFG!$B$2:$B$14, 0),MATCH($B12, CHEK_LIST_PFG!$C$1:$Z$1, 0))="NÃO",INDIRECT("Base_Dados!"&amp;ADDRESS(MATCH($A12, PLANILHA_ZEDOCA!$B$43:$B$131, 0)+5,MATCH($C12, PLANILHA_ZEDOCA!$C$41:$X$41, 0)+1)), 0), 0)</f>
        <v>0</v>
      </c>
      <c r="F12" s="188">
        <f ca="1">IFERROR(IF(INDEX(CHEK_LIST_PFG!$C$2:$Z$14,MATCH(F$1, CHEK_LIST_PFG!$B$2:$B$14, 0),MATCH($B12, CHEK_LIST_PFG!$C$1:$Z$1, 0))="NÃO",INDIRECT("Base_Dados!"&amp;ADDRESS(MATCH($A12, PLANILHA_ZEDOCA!$B$43:$B$131, 0)+5,MATCH($C12, PLANILHA_ZEDOCA!$C$41:$X$41, 0)+1)), 0), 0)</f>
        <v>0</v>
      </c>
      <c r="G12" s="188">
        <f ca="1">IFERROR(IF(INDEX(CHEK_LIST_PFG!$C$2:$Z$14,MATCH(G$1, CHEK_LIST_PFG!$B$2:$B$14, 0),MATCH($B12, CHEK_LIST_PFG!$C$1:$Z$1, 0))="NÃO",INDIRECT("Base_Dados!"&amp;ADDRESS(MATCH($A12, PLANILHA_ZEDOCA!$B$43:$B$131, 0)+5,MATCH($C12, PLANILHA_ZEDOCA!$C$41:$X$41, 0)+1)), 0), 0)</f>
        <v>0</v>
      </c>
      <c r="H12" s="188">
        <f ca="1">IFERROR(IF(INDEX(CHEK_LIST_PFG!$C$2:$Z$14,MATCH(H$1, CHEK_LIST_PFG!$B$2:$B$14, 0),MATCH($B12, CHEK_LIST_PFG!$C$1:$Z$1, 0))="NÃO",INDIRECT("Base_Dados!"&amp;ADDRESS(MATCH($A12, PLANILHA_ZEDOCA!$B$43:$B$131, 0)+5,MATCH($C12, PLANILHA_ZEDOCA!$C$41:$X$41, 0)+1)), 0), 0)</f>
        <v>0</v>
      </c>
      <c r="I12" s="188">
        <f ca="1">IFERROR(IF(INDEX(CHEK_LIST_PFG!$C$2:$Z$14,MATCH(I$1, CHEK_LIST_PFG!$B$2:$B$14, 0),MATCH($B12, CHEK_LIST_PFG!$C$1:$Z$1, 0))="NÃO",INDIRECT("Base_Dados!"&amp;ADDRESS(MATCH($A12, PLANILHA_ZEDOCA!$B$43:$B$131, 0)+5,MATCH($C12, PLANILHA_ZEDOCA!$C$41:$X$41, 0)+1)), 0), 0)</f>
        <v>0</v>
      </c>
      <c r="J12" s="188">
        <f ca="1">IFERROR(IF(INDEX(CHEK_LIST_PFG!$C$2:$Z$14,MATCH(J$1, CHEK_LIST_PFG!$B$2:$B$14, 0),MATCH($B12, CHEK_LIST_PFG!$C$1:$Z$1, 0))="NÃO",INDIRECT("Base_Dados!"&amp;ADDRESS(MATCH($A12, PLANILHA_ZEDOCA!$B$43:$B$131, 0)+5,MATCH($C12, PLANILHA_ZEDOCA!$C$41:$X$41, 0)+1)), 0), 0)</f>
        <v>0</v>
      </c>
      <c r="K12" s="188">
        <f ca="1">IFERROR(IF(INDEX(CHEK_LIST_PFG!$C$2:$Z$14,MATCH(K$1, CHEK_LIST_PFG!$B$2:$B$14, 0),MATCH($B12, CHEK_LIST_PFG!$C$1:$Z$1, 0))="NÃO",INDIRECT("Base_Dados!"&amp;ADDRESS(MATCH($A12, PLANILHA_ZEDOCA!$B$43:$B$131, 0)+5,MATCH($C12, PLANILHA_ZEDOCA!$C$41:$X$41, 0)+1)), 0), 0)</f>
        <v>0</v>
      </c>
      <c r="L12" s="188">
        <f ca="1">IFERROR(IF(INDEX(CHEK_LIST_PFG!$C$2:$Z$14,MATCH(L$1, CHEK_LIST_PFG!$B$2:$B$14, 0),MATCH($B12, CHEK_LIST_PFG!$C$1:$Z$1, 0))="NÃO",INDIRECT("Base_Dados!"&amp;ADDRESS(MATCH($A12, PLANILHA_ZEDOCA!$B$43:$B$131, 0)+5,MATCH($C12, PLANILHA_ZEDOCA!$C$41:$X$41, 0)+1)), 0), 0)</f>
        <v>0</v>
      </c>
      <c r="M12" s="188">
        <f ca="1">IFERROR(IF(INDEX(CHEK_LIST_PFG!$C$2:$Z$14,MATCH(M$1, CHEK_LIST_PFG!$B$2:$B$14, 0),MATCH($B12, CHEK_LIST_PFG!$C$1:$Z$1, 0))="NÃO",INDIRECT("Base_Dados!"&amp;ADDRESS(MATCH($A12, PLANILHA_ZEDOCA!$B$43:$B$131, 0)+5,MATCH($C12, PLANILHA_ZEDOCA!$C$41:$X$41, 0)+1)), 0), 0)</f>
        <v>0</v>
      </c>
      <c r="N12" s="188">
        <f ca="1">IFERROR(IF(INDEX(CHEK_LIST_PFG!$C$2:$Z$14,MATCH(N$1, CHEK_LIST_PFG!$B$2:$B$14, 0),MATCH($B12, CHEK_LIST_PFG!$C$1:$Z$1, 0))="NÃO",INDIRECT("Base_Dados!"&amp;ADDRESS(MATCH($A12, PLANILHA_ZEDOCA!$B$43:$B$131, 0)+5,MATCH($C12, PLANILHA_ZEDOCA!$C$41:$X$41, 0)+1)), 0), 0)</f>
        <v>0</v>
      </c>
      <c r="O12" s="188">
        <f ca="1">IFERROR(IF(INDEX(CHEK_LIST_PFG!$C$2:$Z$14,MATCH(O$1, CHEK_LIST_PFG!$B$2:$B$14, 0),MATCH($B12, CHEK_LIST_PFG!$C$1:$Z$1, 0))="NÃO",INDIRECT("Base_Dados!"&amp;ADDRESS(MATCH($A12, PLANILHA_ZEDOCA!$B$43:$B$131, 0)+5,MATCH($C12, PLANILHA_ZEDOCA!$C$41:$X$41, 0)+1)), 0), 0)</f>
        <v>0</v>
      </c>
      <c r="P12" s="188">
        <f ca="1">IFERROR(IF(INDEX(CHEK_LIST_PFG!$C$2:$Z$14,MATCH(P$1, CHEK_LIST_PFG!$B$2:$B$14, 0),MATCH($B12, CHEK_LIST_PFG!$C$1:$Z$1, 0))="NÃO",INDIRECT("Base_Dados!"&amp;ADDRESS(MATCH($A12, PLANILHA_ZEDOCA!$B$43:$B$131, 0)+5,MATCH($C12, PLANILHA_ZEDOCA!$C$41:$X$41, 0)+1)), 0), 0)</f>
        <v>0</v>
      </c>
      <c r="Q12" s="188">
        <f ca="1">IFERROR(IF(INDEX(CHEK_LIST_PFG!$C$2:$Z$14,MATCH(Q$1, CHEK_LIST_PFG!$B$2:$B$14, 0),MATCH($B12, CHEK_LIST_PFG!$C$1:$Z$1, 0))="NÃO",INDIRECT("Base_Dados!"&amp;ADDRESS(MATCH($A12, PLANILHA_ZEDOCA!$B$43:$B$131, 0)+5,MATCH($C12, PLANILHA_ZEDOCA!$C$41:$X$41, 0)+1)), 0), 0)</f>
        <v>0</v>
      </c>
      <c r="R12" s="188">
        <f ca="1">IFERROR(IF(INDEX(CHEK_LIST_PFG!$C$2:$Z$14,MATCH(R$1, CHEK_LIST_PFG!$B$2:$B$14, 0),MATCH($B12, CHEK_LIST_PFG!$C$1:$Z$1, 0))="NÃO",INDIRECT("Base_Dados!"&amp;ADDRESS(MATCH($A12, PLANILHA_ZEDOCA!$B$43:$B$131, 0)+5,MATCH($C12, PLANILHA_ZEDOCA!$C$41:$X$41, 0)+1)), 0), 0)</f>
        <v>0</v>
      </c>
      <c r="S12" s="188">
        <f ca="1">IFERROR(IF(INDEX(CHEK_LIST_PFG!$C$2:$Z$14,MATCH(S$1, CHEK_LIST_PFG!$B$2:$B$14, 0),MATCH($B12, CHEK_LIST_PFG!$C$1:$Z$1, 0))="NÃO",INDIRECT("Base_Dados!"&amp;ADDRESS(MATCH($A12, PLANILHA_ZEDOCA!$B$43:$B$131, 0)+5,MATCH($C12, PLANILHA_ZEDOCA!$C$41:$X$41, 0)+1)), 0), 0)</f>
        <v>0</v>
      </c>
      <c r="T12" s="188">
        <f ca="1">IFERROR(IF(INDEX(CHEK_LIST_PFG!$C$2:$Z$14,MATCH(T$1, CHEK_LIST_PFG!$B$2:$B$14, 0),MATCH($B12, CHEK_LIST_PFG!$C$1:$Z$1, 0))="NÃO",INDIRECT("Base_Dados!"&amp;ADDRESS(MATCH($A12, PLANILHA_ZEDOCA!$B$43:$B$131, 0)+5,MATCH($C12, PLANILHA_ZEDOCA!$C$41:$X$41, 0)+1)), 0), 0)</f>
        <v>0</v>
      </c>
      <c r="U12" s="188">
        <f ca="1">IFERROR(IF(INDEX(CHEK_LIST_PFG!$C$2:$Z$14,MATCH(U$1, CHEK_LIST_PFG!$B$2:$B$14, 0),MATCH($B12, CHEK_LIST_PFG!$C$1:$Z$1, 0))="NÃO",INDIRECT("Base_Dados!"&amp;ADDRESS(MATCH($A12, PLANILHA_ZEDOCA!$B$43:$B$131, 0)+5,MATCH($C12, PLANILHA_ZEDOCA!$C$41:$X$41, 0)+1)), 0), 0)</f>
        <v>0</v>
      </c>
      <c r="V12" s="188">
        <f ca="1">IFERROR(IF(INDEX(CHEK_LIST_PFG!$C$2:$Z$14,MATCH(V$1, CHEK_LIST_PFG!$B$2:$B$14, 0),MATCH($B12, CHEK_LIST_PFG!$C$1:$Z$1, 0))="NÃO",INDIRECT("Base_Dados!"&amp;ADDRESS(MATCH($A12, PLANILHA_ZEDOCA!$B$43:$B$131, 0)+5,MATCH($C12, PLANILHA_ZEDOCA!$C$41:$X$41, 0)+1)), 0), 0)</f>
        <v>0</v>
      </c>
      <c r="W12" s="188">
        <f ca="1">IFERROR(IF(INDEX(CHEK_LIST_PFG!$C$2:$Z$14,MATCH(W$1, CHEK_LIST_PFG!$B$2:$B$14, 0),MATCH($B12, CHEK_LIST_PFG!$C$1:$Z$1, 0))="NÃO",INDIRECT("Base_Dados!"&amp;ADDRESS(MATCH($A12, PLANILHA_ZEDOCA!$B$43:$B$131, 0)+5,MATCH($C12, PLANILHA_ZEDOCA!$C$41:$X$41, 0)+1)), 0), 0)</f>
        <v>0</v>
      </c>
      <c r="X12" s="188">
        <f ca="1">IFERROR(IF(INDEX(CHEK_LIST_PFG!$C$2:$Z$14,MATCH(X$1, CHEK_LIST_PFG!$B$2:$B$14, 0),MATCH($B12, CHEK_LIST_PFG!$C$1:$Z$1, 0))="NÃO",INDIRECT("Base_Dados!"&amp;ADDRESS(MATCH($A12, PLANILHA_ZEDOCA!$B$43:$B$131, 0)+5,MATCH($C12, PLANILHA_ZEDOCA!$C$41:$X$41, 0)+1)), 0), 0)</f>
        <v>0</v>
      </c>
      <c r="Y12" s="188">
        <f ca="1">IFERROR(IF(INDEX(CHEK_LIST_PFG!$C$2:$Z$14,MATCH(Y$1, CHEK_LIST_PFG!$B$2:$B$14, 0),MATCH($B12, CHEK_LIST_PFG!$C$1:$Z$1, 0))="NÃO",INDIRECT("Base_Dados!"&amp;ADDRESS(MATCH($A12, PLANILHA_ZEDOCA!$B$43:$B$131, 0)+5,MATCH($C12, PLANILHA_ZEDOCA!$C$41:$X$41, 0)+1)), 0), 0)</f>
        <v>0</v>
      </c>
      <c r="Z12" s="188">
        <f ca="1">IFERROR(IF(INDEX(CHEK_LIST_PFG!$C$2:$Z$14,MATCH(Z$1, CHEK_LIST_PFG!$B$2:$B$14, 0),MATCH($B12, CHEK_LIST_PFG!$C$1:$Z$1, 0))="NÃO",INDIRECT("Base_Dados!"&amp;ADDRESS(MATCH($A12, PLANILHA_ZEDOCA!$B$43:$B$131, 0)+5,MATCH($C12, PLANILHA_ZEDOCA!$C$41:$X$41, 0)+1)), 0), 0)</f>
        <v>0</v>
      </c>
      <c r="AA12" s="188">
        <f ca="1">IFERROR(IF(INDEX(CHEK_LIST_PFG!$C$2:$Z$14,MATCH(AA$1, CHEK_LIST_PFG!$B$2:$B$14, 0),MATCH($B12, CHEK_LIST_PFG!$C$1:$Z$1, 0))="NÃO",INDIRECT("Base_Dados!"&amp;ADDRESS(MATCH($A12, PLANILHA_ZEDOCA!$B$43:$B$131, 0)+5,MATCH($C12, PLANILHA_ZEDOCA!$C$41:$X$41, 0)+1)), 0), 0)</f>
        <v>0</v>
      </c>
      <c r="AB12" s="188">
        <f ca="1">IFERROR(IF(INDEX(CHEK_LIST_PFG!$C$2:$Z$14,MATCH(AB$1, CHEK_LIST_PFG!$B$2:$B$14, 0),MATCH($B12, CHEK_LIST_PFG!$C$1:$Z$1, 0))="NÃO",INDIRECT("Base_Dados!"&amp;ADDRESS(MATCH($A12, PLANILHA_ZEDOCA!$B$43:$B$131, 0)+5,MATCH($C12, PLANILHA_ZEDOCA!$C$41:$X$41, 0)+1)), 0), 0)</f>
        <v>0</v>
      </c>
      <c r="AC12" s="188">
        <f ca="1">IFERROR(IF(INDEX(CHEK_LIST_PFG!$C$2:$Z$14,MATCH(AC$1, CHEK_LIST_PFG!$B$2:$B$14, 0),MATCH($B12, CHEK_LIST_PFG!$C$1:$Z$1, 0))="NÃO",INDIRECT("Base_Dados!"&amp;ADDRESS(MATCH($A12, PLANILHA_ZEDOCA!$B$43:$B$131, 0)+5,MATCH($C12, PLANILHA_ZEDOCA!$C$41:$X$41, 0)+1)), 0), 0)</f>
        <v>0</v>
      </c>
      <c r="AD12" s="188">
        <f ca="1">IFERROR(IF(INDEX(CHEK_LIST_PFG!$C$2:$Z$14,MATCH(AD$1, CHEK_LIST_PFG!$B$2:$B$14, 0),MATCH($B12, CHEK_LIST_PFG!$C$1:$Z$1, 0))="NÃO",INDIRECT("Base_Dados!"&amp;ADDRESS(MATCH($A12, PLANILHA_ZEDOCA!$B$43:$B$131, 0)+5,MATCH($C12, PLANILHA_ZEDOCA!$C$41:$X$41, 0)+1)), 0), 0)</f>
        <v>0</v>
      </c>
      <c r="AE12" s="188">
        <f ca="1">IFERROR(IF(INDEX(CHEK_LIST_PFG!$C$2:$Z$14,MATCH(AE$1, CHEK_LIST_PFG!$B$2:$B$14, 0),MATCH($B12, CHEK_LIST_PFG!$C$1:$Z$1, 0))="NÃO",INDIRECT("Base_Dados!"&amp;ADDRESS(MATCH($A12, PLANILHA_ZEDOCA!$B$43:$B$131, 0)+5,MATCH($C12, PLANILHA_ZEDOCA!$C$41:$X$41, 0)+1)), 0), 0)</f>
        <v>0</v>
      </c>
      <c r="AF12" s="188">
        <f ca="1">IFERROR(IF(INDEX(CHEK_LIST_PFG!$C$2:$Z$14,MATCH(AF$1, CHEK_LIST_PFG!$B$2:$B$14, 0),MATCH($B12, CHEK_LIST_PFG!$C$1:$Z$1, 0))="NÃO",INDIRECT("Base_Dados!"&amp;ADDRESS(MATCH($A12, PLANILHA_ZEDOCA!$B$43:$B$131, 0)+5,MATCH($C12, PLANILHA_ZEDOCA!$C$41:$X$41, 0)+1)), 0), 0)</f>
        <v>0</v>
      </c>
      <c r="AG12" s="188">
        <f ca="1">IFERROR(IF(INDEX(CHEK_LIST_PFG!$C$2:$Z$14,MATCH(AG$1, CHEK_LIST_PFG!$B$2:$B$14, 0),MATCH($B12, CHEK_LIST_PFG!$C$1:$Z$1, 0))="NÃO",INDIRECT("Base_Dados!"&amp;ADDRESS(MATCH($A12, PLANILHA_ZEDOCA!$B$43:$B$131, 0)+5,MATCH($C12, PLANILHA_ZEDOCA!$C$41:$X$41, 0)+1)), 0), 0)</f>
        <v>0</v>
      </c>
      <c r="AH12" s="188">
        <f ca="1">IFERROR(IF(INDEX(CHEK_LIST_PFG!$C$2:$Z$14,MATCH(AH$1, CHEK_LIST_PFG!$B$2:$B$14, 0),MATCH($B12, CHEK_LIST_PFG!$C$1:$Z$1, 0))="NÃO",INDIRECT("Base_Dados!"&amp;ADDRESS(MATCH($A12, PLANILHA_ZEDOCA!$B$43:$B$131, 0)+5,MATCH($C12, PLANILHA_ZEDOCA!$C$41:$X$41, 0)+1)), 0), 0)</f>
        <v>0</v>
      </c>
      <c r="AI12" s="188">
        <f ca="1">IFERROR(IF(INDEX(CHEK_LIST_PFG!$C$2:$Z$14,MATCH(AI$1, CHEK_LIST_PFG!$B$2:$B$14, 0),MATCH($B12, CHEK_LIST_PFG!$C$1:$Z$1, 0))="NÃO",INDIRECT("Base_Dados!"&amp;ADDRESS(MATCH($A12, PLANILHA_ZEDOCA!$B$43:$B$131, 0)+5,MATCH($C12, PLANILHA_ZEDOCA!$C$41:$X$41, 0)+1)), 0), 0)</f>
        <v>0</v>
      </c>
      <c r="AJ12" s="188">
        <f ca="1">IFERROR(IF(INDEX(CHEK_LIST_PFG!$C$2:$Z$14,MATCH(AJ$1, CHEK_LIST_PFG!$B$2:$B$14, 0),MATCH($B12, CHEK_LIST_PFG!$C$1:$Z$1, 0))="NÃO",INDIRECT("Base_Dados!"&amp;ADDRESS(MATCH($A12, PLANILHA_ZEDOCA!$B$43:$B$131, 0)+5,MATCH($C12, PLANILHA_ZEDOCA!$C$41:$X$41, 0)+1)), 0), 0)</f>
        <v>0</v>
      </c>
      <c r="AK12" s="188">
        <f ca="1">IFERROR(IF(INDEX(CHEK_LIST_PFG!$C$2:$Z$14,MATCH(AK$1, CHEK_LIST_PFG!$B$2:$B$14, 0),MATCH($B12, CHEK_LIST_PFG!$C$1:$Z$1, 0))="NÃO",INDIRECT("Base_Dados!"&amp;ADDRESS(MATCH($A12, PLANILHA_ZEDOCA!$B$43:$B$131, 0)+5,MATCH($C12, PLANILHA_ZEDOCA!$C$41:$X$41, 0)+1)), 0), 0)</f>
        <v>0</v>
      </c>
      <c r="AL12" s="188">
        <f ca="1">IFERROR(IF(INDEX(CHEK_LIST_PFG!$C$2:$Z$14,MATCH(AL$1, CHEK_LIST_PFG!$B$2:$B$14, 0),MATCH($B12, CHEK_LIST_PFG!$C$1:$Z$1, 0))="NÃO",INDIRECT("Base_Dados!"&amp;ADDRESS(MATCH($A12, PLANILHA_ZEDOCA!$B$43:$B$131, 0)+5,MATCH($C12, PLANILHA_ZEDOCA!$C$41:$X$41, 0)+1)), 0), 0)</f>
        <v>0</v>
      </c>
      <c r="AM12" s="188">
        <f ca="1">IFERROR(IF(INDEX(CHEK_LIST_PFG!$C$2:$Z$14,MATCH(AM$1, CHEK_LIST_PFG!$B$2:$B$14, 0),MATCH($B12, CHEK_LIST_PFG!$C$1:$Z$1, 0))="NÃO",INDIRECT("Base_Dados!"&amp;ADDRESS(MATCH($A12, PLANILHA_ZEDOCA!$B$43:$B$131, 0)+5,MATCH($C12, PLANILHA_ZEDOCA!$C$41:$X$41, 0)+1)), 0), 0)</f>
        <v>0</v>
      </c>
      <c r="AN12" s="188">
        <f ca="1">IFERROR(IF(INDEX(CHEK_LIST_PFG!$C$2:$Z$14,MATCH(AN$1, CHEK_LIST_PFG!$B$2:$B$14, 0),MATCH($B12, CHEK_LIST_PFG!$C$1:$Z$1, 0))="NÃO",INDIRECT("Base_Dados!"&amp;ADDRESS(MATCH($A12, PLANILHA_ZEDOCA!$B$43:$B$131, 0)+5,MATCH($C12, PLANILHA_ZEDOCA!$C$41:$X$41, 0)+1)), 0), 0)</f>
        <v>0</v>
      </c>
      <c r="AO12" s="188">
        <f ca="1">IFERROR(IF(INDEX(CHEK_LIST_PFG!$C$2:$Z$14,MATCH(AO$1, CHEK_LIST_PFG!$B$2:$B$14, 0),MATCH($B12, CHEK_LIST_PFG!$C$1:$Z$1, 0))="NÃO",INDIRECT("Base_Dados!"&amp;ADDRESS(MATCH($A12, PLANILHA_ZEDOCA!$B$43:$B$131, 0)+5,MATCH($C12, PLANILHA_ZEDOCA!$C$41:$X$41, 0)+1)), 0), 0)</f>
        <v>0</v>
      </c>
      <c r="AP12" s="188">
        <f ca="1">IFERROR(IF(INDEX(CHEK_LIST_PFG!$C$2:$Z$14,MATCH(AP$1, CHEK_LIST_PFG!$B$2:$B$14, 0),MATCH($B12, CHEK_LIST_PFG!$C$1:$Z$1, 0))="NÃO",INDIRECT("Base_Dados!"&amp;ADDRESS(MATCH($A12, PLANILHA_ZEDOCA!$B$43:$B$131, 0)+5,MATCH($C12, PLANILHA_ZEDOCA!$C$41:$X$41, 0)+1)), 0), 0)</f>
        <v>0</v>
      </c>
      <c r="AQ12" s="188">
        <f ca="1">IFERROR(IF(INDEX(CHEK_LIST_PFG!$C$2:$Z$14,MATCH(AQ$1, CHEK_LIST_PFG!$B$2:$B$14, 0),MATCH($B12, CHEK_LIST_PFG!$C$1:$Z$1, 0))="NÃO",INDIRECT("Base_Dados!"&amp;ADDRESS(MATCH($A12, PLANILHA_ZEDOCA!$B$43:$B$131, 0)+5,MATCH($C12, PLANILHA_ZEDOCA!$C$41:$X$41, 0)+1)), 0), 0)</f>
        <v>0</v>
      </c>
      <c r="AR12" s="188">
        <f ca="1">IFERROR(IF(INDEX(CHEK_LIST_PFG!$C$2:$Z$14,MATCH(AR$1, CHEK_LIST_PFG!$B$2:$B$14, 0),MATCH($B12, CHEK_LIST_PFG!$C$1:$Z$1, 0))="NÃO",INDIRECT("Base_Dados!"&amp;ADDRESS(MATCH($A12, PLANILHA_ZEDOCA!$B$43:$B$131, 0)+5,MATCH($C12, PLANILHA_ZEDOCA!$C$41:$X$41, 0)+1)), 0), 0)</f>
        <v>0</v>
      </c>
      <c r="AS12" s="188">
        <f ca="1">IFERROR(IF(INDEX(CHEK_LIST_PFG!$C$2:$Z$14,MATCH(AS$1, CHEK_LIST_PFG!$B$2:$B$14, 0),MATCH($B12, CHEK_LIST_PFG!$C$1:$Z$1, 0))="NÃO",INDIRECT("Base_Dados!"&amp;ADDRESS(MATCH($A12, PLANILHA_ZEDOCA!$B$43:$B$131, 0)+5,MATCH($C12, PLANILHA_ZEDOCA!$C$41:$X$41, 0)+1)), 0), 0)</f>
        <v>0</v>
      </c>
      <c r="AT12" s="188">
        <f ca="1">IFERROR(IF(INDEX(CHEK_LIST_PFG!$C$2:$Z$14,MATCH(AT$1, CHEK_LIST_PFG!$B$2:$B$14, 0),MATCH($B12, CHEK_LIST_PFG!$C$1:$Z$1, 0))="NÃO",INDIRECT("Base_Dados!"&amp;ADDRESS(MATCH($A12, PLANILHA_ZEDOCA!$B$43:$B$131, 0)+5,MATCH($C12, PLANILHA_ZEDOCA!$C$41:$X$41, 0)+1)), 0), 0)</f>
        <v>0</v>
      </c>
      <c r="AU12" s="188">
        <f ca="1">IFERROR(IF(INDEX(CHEK_LIST_PFG!$C$2:$Z$14,MATCH(AU$1, CHEK_LIST_PFG!$B$2:$B$14, 0),MATCH($B12, CHEK_LIST_PFG!$C$1:$Z$1, 0))="NÃO",INDIRECT("Base_Dados!"&amp;ADDRESS(MATCH($A12, PLANILHA_ZEDOCA!$B$43:$B$131, 0)+5,MATCH($C12, PLANILHA_ZEDOCA!$C$41:$X$41, 0)+1)), 0), 0)</f>
        <v>0</v>
      </c>
      <c r="AV12" s="188">
        <f ca="1">IFERROR(IF(INDEX(CHEK_LIST_PFG!$C$2:$Z$14,MATCH(AV$1, CHEK_LIST_PFG!$B$2:$B$14, 0),MATCH($B12, CHEK_LIST_PFG!$C$1:$Z$1, 0))="NÃO",INDIRECT("Base_Dados!"&amp;ADDRESS(MATCH($A12, PLANILHA_ZEDOCA!$B$43:$B$131, 0)+5,MATCH($C12, PLANILHA_ZEDOCA!$C$41:$X$41, 0)+1)), 0), 0)</f>
        <v>0</v>
      </c>
      <c r="AW12" s="188">
        <f ca="1">IFERROR(IF(INDEX(CHEK_LIST_PFG!$C$2:$Z$14,MATCH(AW$1, CHEK_LIST_PFG!$B$2:$B$14, 0),MATCH($B12, CHEK_LIST_PFG!$C$1:$Z$1, 0))="NÃO",INDIRECT("Base_Dados!"&amp;ADDRESS(MATCH($A12, PLANILHA_ZEDOCA!$B$43:$B$131, 0)+5,MATCH($C12, PLANILHA_ZEDOCA!$C$41:$X$41, 0)+1)), 0), 0)</f>
        <v>0</v>
      </c>
      <c r="AX12" s="188">
        <f ca="1">IFERROR(IF(INDEX(CHEK_LIST_PFG!$C$2:$Z$14,MATCH(AX$1, CHEK_LIST_PFG!$B$2:$B$14, 0),MATCH($B12, CHEK_LIST_PFG!$C$1:$Z$1, 0))="NÃO",INDIRECT("Base_Dados!"&amp;ADDRESS(MATCH($A12, PLANILHA_ZEDOCA!$B$43:$B$131, 0)+5,MATCH($C12, PLANILHA_ZEDOCA!$C$41:$X$41, 0)+1)), 0), 0)</f>
        <v>0</v>
      </c>
      <c r="AY12" s="188">
        <f ca="1">IFERROR(IF(INDEX(CHEK_LIST_PFG!$C$2:$Z$14,MATCH(AY$1, CHEK_LIST_PFG!$B$2:$B$14, 0),MATCH($B12, CHEK_LIST_PFG!$C$1:$Z$1, 0))="NÃO",INDIRECT("Base_Dados!"&amp;ADDRESS(MATCH($A12, PLANILHA_ZEDOCA!$B$43:$B$131, 0)+5,MATCH($C12, PLANILHA_ZEDOCA!$C$41:$X$41, 0)+1)), 0), 0)</f>
        <v>0</v>
      </c>
      <c r="AZ12" s="188">
        <f ca="1">IFERROR(IF(INDEX(CHEK_LIST_PFG!$C$2:$Z$14,MATCH(AZ$1, CHEK_LIST_PFG!$B$2:$B$14, 0),MATCH($B12, CHEK_LIST_PFG!$C$1:$Z$1, 0))="NÃO",INDIRECT("Base_Dados!"&amp;ADDRESS(MATCH($A12, PLANILHA_ZEDOCA!$B$43:$B$131, 0)+5,MATCH($C12, PLANILHA_ZEDOCA!$C$41:$X$41, 0)+1)), 0), 0)</f>
        <v>0</v>
      </c>
      <c r="BA12" s="188">
        <f ca="1">IFERROR(IF(INDEX(CHEK_LIST_PFG!$C$2:$Z$14,MATCH(BA$1, CHEK_LIST_PFG!$B$2:$B$14, 0),MATCH($B12, CHEK_LIST_PFG!$C$1:$Z$1, 0))="NÃO",INDIRECT("Base_Dados!"&amp;ADDRESS(MATCH($A12, PLANILHA_ZEDOCA!$B$43:$B$131, 0)+5,MATCH($C12, PLANILHA_ZEDOCA!$C$41:$X$41, 0)+1)), 0), 0)</f>
        <v>0</v>
      </c>
      <c r="BB12" s="188">
        <f ca="1">IFERROR(IF(INDEX(CHEK_LIST_PFG!$C$2:$Z$14,MATCH(BB$1, CHEK_LIST_PFG!$B$2:$B$14, 0),MATCH($B12, CHEK_LIST_PFG!$C$1:$Z$1, 0))="NÃO",INDIRECT("Base_Dados!"&amp;ADDRESS(MATCH($A12, PLANILHA_ZEDOCA!$B$43:$B$131, 0)+5,MATCH($C12, PLANILHA_ZEDOCA!$C$41:$X$41, 0)+1)), 0), 0)</f>
        <v>0</v>
      </c>
      <c r="BC12" s="188">
        <f ca="1">IFERROR(IF(INDEX(CHEK_LIST_PFG!$C$2:$Z$14,MATCH(BC$1, CHEK_LIST_PFG!$B$2:$B$14, 0),MATCH($B12, CHEK_LIST_PFG!$C$1:$Z$1, 0))="NÃO",INDIRECT("Base_Dados!"&amp;ADDRESS(MATCH($A12, PLANILHA_ZEDOCA!$B$43:$B$131, 0)+5,MATCH($C12, PLANILHA_ZEDOCA!$C$41:$X$41, 0)+1)), 0), 0)</f>
        <v>0</v>
      </c>
      <c r="BD12" s="188">
        <f ca="1">IFERROR(IF(INDEX(CHEK_LIST_PFG!$C$2:$Z$14,MATCH(BD$1, CHEK_LIST_PFG!$B$2:$B$14, 0),MATCH($B12, CHEK_LIST_PFG!$C$1:$Z$1, 0))="NÃO",INDIRECT("Base_Dados!"&amp;ADDRESS(MATCH($A12, PLANILHA_ZEDOCA!$B$43:$B$131, 0)+5,MATCH($C12, PLANILHA_ZEDOCA!$C$41:$X$41, 0)+1)), 0), 0)</f>
        <v>0</v>
      </c>
      <c r="BE12" s="188">
        <f ca="1">IFERROR(IF(INDEX(CHEK_LIST_PFG!$C$2:$Z$14,MATCH(BE$1, CHEK_LIST_PFG!$B$2:$B$14, 0),MATCH($B12, CHEK_LIST_PFG!$C$1:$Z$1, 0))="NÃO",INDIRECT("Base_Dados!"&amp;ADDRESS(MATCH($A12, PLANILHA_ZEDOCA!$B$43:$B$131, 0)+5,MATCH($C12, PLANILHA_ZEDOCA!$C$41:$X$41, 0)+1)), 0), 0)</f>
        <v>0</v>
      </c>
      <c r="BF12" s="188">
        <f ca="1">IFERROR(IF(INDEX(CHEK_LIST_PFG!$C$2:$Z$14,MATCH(BF$1, CHEK_LIST_PFG!$B$2:$B$14, 0),MATCH($B12, CHEK_LIST_PFG!$C$1:$Z$1, 0))="NÃO",INDIRECT("Base_Dados!"&amp;ADDRESS(MATCH($A12, PLANILHA_ZEDOCA!$B$43:$B$131, 0)+5,MATCH($C12, PLANILHA_ZEDOCA!$C$41:$X$41, 0)+1)), 0), 0)</f>
        <v>0</v>
      </c>
      <c r="BG12" s="188">
        <f ca="1">IFERROR(IF(INDEX(CHEK_LIST_PFG!$C$2:$Z$14,MATCH(BG$1, CHEK_LIST_PFG!$B$2:$B$14, 0),MATCH($B12, CHEK_LIST_PFG!$C$1:$Z$1, 0))="NÃO",INDIRECT("Base_Dados!"&amp;ADDRESS(MATCH($A12, PLANILHA_ZEDOCA!$B$43:$B$131, 0)+5,MATCH($C12, PLANILHA_ZEDOCA!$C$41:$X$41, 0)+1)), 0), 0)</f>
        <v>0</v>
      </c>
      <c r="BH12" s="188">
        <f ca="1">IFERROR(IF(INDEX(CHEK_LIST_PFG!$C$2:$Z$14,MATCH(BH$1, CHEK_LIST_PFG!$B$2:$B$14, 0),MATCH($B12, CHEK_LIST_PFG!$C$1:$Z$1, 0))="NÃO",INDIRECT("Base_Dados!"&amp;ADDRESS(MATCH($A12, PLANILHA_ZEDOCA!$B$43:$B$131, 0)+5,MATCH($C12, PLANILHA_ZEDOCA!$C$41:$X$41, 0)+1)), 0), 0)</f>
        <v>0</v>
      </c>
      <c r="BI12" s="188">
        <f ca="1">IFERROR(IF(INDEX(CHEK_LIST_PFG!$C$2:$Z$14,MATCH(BI$1, CHEK_LIST_PFG!$B$2:$B$14, 0),MATCH($B12, CHEK_LIST_PFG!$C$1:$Z$1, 0))="NÃO",INDIRECT("Base_Dados!"&amp;ADDRESS(MATCH($A12, PLANILHA_ZEDOCA!$B$43:$B$131, 0)+5,MATCH($C12, PLANILHA_ZEDOCA!$C$41:$X$41, 0)+1)), 0), 0)</f>
        <v>0</v>
      </c>
      <c r="BJ12" s="188">
        <f ca="1">IFERROR(IF(INDEX(CHEK_LIST_PFG!$C$2:$Z$14,MATCH(BJ$1, CHEK_LIST_PFG!$B$2:$B$14, 0),MATCH($B12, CHEK_LIST_PFG!$C$1:$Z$1, 0))="NÃO",INDIRECT("Base_Dados!"&amp;ADDRESS(MATCH($A12, PLANILHA_ZEDOCA!$B$43:$B$131, 0)+5,MATCH($C12, PLANILHA_ZEDOCA!$C$41:$X$41, 0)+1)), 0), 0)</f>
        <v>0</v>
      </c>
      <c r="BK12" s="188">
        <f ca="1">IFERROR(IF(INDEX(CHEK_LIST_PFG!$C$2:$Z$14,MATCH(BK$1, CHEK_LIST_PFG!$B$2:$B$14, 0),MATCH($B12, CHEK_LIST_PFG!$C$1:$Z$1, 0))="NÃO",INDIRECT("Base_Dados!"&amp;ADDRESS(MATCH($A12, PLANILHA_ZEDOCA!$B$43:$B$131, 0)+5,MATCH($C12, PLANILHA_ZEDOCA!$C$41:$X$41, 0)+1)), 0), 0)</f>
        <v>0</v>
      </c>
      <c r="BL12" s="188">
        <f ca="1">IFERROR(IF(INDEX(CHEK_LIST_PFG!$C$2:$Z$14,MATCH(BL$1, CHEK_LIST_PFG!$B$2:$B$14, 0),MATCH($B12, CHEK_LIST_PFG!$C$1:$Z$1, 0))="NÃO",INDIRECT("Base_Dados!"&amp;ADDRESS(MATCH($A12, PLANILHA_ZEDOCA!$B$43:$B$131, 0)+5,MATCH($C12, PLANILHA_ZEDOCA!$C$41:$X$41, 0)+1)), 0), 0)</f>
        <v>0</v>
      </c>
    </row>
    <row r="13" spans="1:64">
      <c r="A13" s="185" t="s">
        <v>211</v>
      </c>
      <c r="B13" s="143" t="s">
        <v>167</v>
      </c>
      <c r="C13" s="143" t="s">
        <v>106</v>
      </c>
      <c r="D13" s="188">
        <f t="shared" ca="1" si="0"/>
        <v>0</v>
      </c>
      <c r="E13" s="188">
        <f ca="1">IFERROR(IF(INDEX(CHEK_LIST_PFG!$C$2:$Z$14,MATCH(E$1, CHEK_LIST_PFG!$B$2:$B$14, 0),MATCH($B13, CHEK_LIST_PFG!$C$1:$Z$1, 0))="NÃO",INDIRECT("Base_Dados!"&amp;ADDRESS(MATCH($A13, PLANILHA_ZEDOCA!$B$43:$B$131, 0)+5,MATCH($C13, PLANILHA_ZEDOCA!$C$41:$X$41, 0)+1)), 0), 0)</f>
        <v>0</v>
      </c>
      <c r="F13" s="188">
        <f ca="1">IFERROR(IF(INDEX(CHEK_LIST_PFG!$C$2:$Z$14,MATCH(F$1, CHEK_LIST_PFG!$B$2:$B$14, 0),MATCH($B13, CHEK_LIST_PFG!$C$1:$Z$1, 0))="NÃO",INDIRECT("Base_Dados!"&amp;ADDRESS(MATCH($A13, PLANILHA_ZEDOCA!$B$43:$B$131, 0)+5,MATCH($C13, PLANILHA_ZEDOCA!$C$41:$X$41, 0)+1)), 0), 0)</f>
        <v>0</v>
      </c>
      <c r="G13" s="188">
        <f ca="1">IFERROR(IF(INDEX(CHEK_LIST_PFG!$C$2:$Z$14,MATCH(G$1, CHEK_LIST_PFG!$B$2:$B$14, 0),MATCH($B13, CHEK_LIST_PFG!$C$1:$Z$1, 0))="NÃO",INDIRECT("Base_Dados!"&amp;ADDRESS(MATCH($A13, PLANILHA_ZEDOCA!$B$43:$B$131, 0)+5,MATCH($C13, PLANILHA_ZEDOCA!$C$41:$X$41, 0)+1)), 0), 0)</f>
        <v>0</v>
      </c>
      <c r="H13" s="188">
        <f ca="1">IFERROR(IF(INDEX(CHEK_LIST_PFG!$C$2:$Z$14,MATCH(H$1, CHEK_LIST_PFG!$B$2:$B$14, 0),MATCH($B13, CHEK_LIST_PFG!$C$1:$Z$1, 0))="NÃO",INDIRECT("Base_Dados!"&amp;ADDRESS(MATCH($A13, PLANILHA_ZEDOCA!$B$43:$B$131, 0)+5,MATCH($C13, PLANILHA_ZEDOCA!$C$41:$X$41, 0)+1)), 0), 0)</f>
        <v>0</v>
      </c>
      <c r="I13" s="188">
        <f ca="1">IFERROR(IF(INDEX(CHEK_LIST_PFG!$C$2:$Z$14,MATCH(I$1, CHEK_LIST_PFG!$B$2:$B$14, 0),MATCH($B13, CHEK_LIST_PFG!$C$1:$Z$1, 0))="NÃO",INDIRECT("Base_Dados!"&amp;ADDRESS(MATCH($A13, PLANILHA_ZEDOCA!$B$43:$B$131, 0)+5,MATCH($C13, PLANILHA_ZEDOCA!$C$41:$X$41, 0)+1)), 0), 0)</f>
        <v>0</v>
      </c>
      <c r="J13" s="188">
        <f ca="1">IFERROR(IF(INDEX(CHEK_LIST_PFG!$C$2:$Z$14,MATCH(J$1, CHEK_LIST_PFG!$B$2:$B$14, 0),MATCH($B13, CHEK_LIST_PFG!$C$1:$Z$1, 0))="NÃO",INDIRECT("Base_Dados!"&amp;ADDRESS(MATCH($A13, PLANILHA_ZEDOCA!$B$43:$B$131, 0)+5,MATCH($C13, PLANILHA_ZEDOCA!$C$41:$X$41, 0)+1)), 0), 0)</f>
        <v>0</v>
      </c>
      <c r="K13" s="188">
        <f ca="1">IFERROR(IF(INDEX(CHEK_LIST_PFG!$C$2:$Z$14,MATCH(K$1, CHEK_LIST_PFG!$B$2:$B$14, 0),MATCH($B13, CHEK_LIST_PFG!$C$1:$Z$1, 0))="NÃO",INDIRECT("Base_Dados!"&amp;ADDRESS(MATCH($A13, PLANILHA_ZEDOCA!$B$43:$B$131, 0)+5,MATCH($C13, PLANILHA_ZEDOCA!$C$41:$X$41, 0)+1)), 0), 0)</f>
        <v>0</v>
      </c>
      <c r="L13" s="188">
        <f ca="1">IFERROR(IF(INDEX(CHEK_LIST_PFG!$C$2:$Z$14,MATCH(L$1, CHEK_LIST_PFG!$B$2:$B$14, 0),MATCH($B13, CHEK_LIST_PFG!$C$1:$Z$1, 0))="NÃO",INDIRECT("Base_Dados!"&amp;ADDRESS(MATCH($A13, PLANILHA_ZEDOCA!$B$43:$B$131, 0)+5,MATCH($C13, PLANILHA_ZEDOCA!$C$41:$X$41, 0)+1)), 0), 0)</f>
        <v>0</v>
      </c>
      <c r="M13" s="188">
        <f ca="1">IFERROR(IF(INDEX(CHEK_LIST_PFG!$C$2:$Z$14,MATCH(M$1, CHEK_LIST_PFG!$B$2:$B$14, 0),MATCH($B13, CHEK_LIST_PFG!$C$1:$Z$1, 0))="NÃO",INDIRECT("Base_Dados!"&amp;ADDRESS(MATCH($A13, PLANILHA_ZEDOCA!$B$43:$B$131, 0)+5,MATCH($C13, PLANILHA_ZEDOCA!$C$41:$X$41, 0)+1)), 0), 0)</f>
        <v>0</v>
      </c>
      <c r="N13" s="188">
        <f ca="1">IFERROR(IF(INDEX(CHEK_LIST_PFG!$C$2:$Z$14,MATCH(N$1, CHEK_LIST_PFG!$B$2:$B$14, 0),MATCH($B13, CHEK_LIST_PFG!$C$1:$Z$1, 0))="NÃO",INDIRECT("Base_Dados!"&amp;ADDRESS(MATCH($A13, PLANILHA_ZEDOCA!$B$43:$B$131, 0)+5,MATCH($C13, PLANILHA_ZEDOCA!$C$41:$X$41, 0)+1)), 0), 0)</f>
        <v>0</v>
      </c>
      <c r="O13" s="188">
        <f ca="1">IFERROR(IF(INDEX(CHEK_LIST_PFG!$C$2:$Z$14,MATCH(O$1, CHEK_LIST_PFG!$B$2:$B$14, 0),MATCH($B13, CHEK_LIST_PFG!$C$1:$Z$1, 0))="NÃO",INDIRECT("Base_Dados!"&amp;ADDRESS(MATCH($A13, PLANILHA_ZEDOCA!$B$43:$B$131, 0)+5,MATCH($C13, PLANILHA_ZEDOCA!$C$41:$X$41, 0)+1)), 0), 0)</f>
        <v>0</v>
      </c>
      <c r="P13" s="188">
        <f ca="1">IFERROR(IF(INDEX(CHEK_LIST_PFG!$C$2:$Z$14,MATCH(P$1, CHEK_LIST_PFG!$B$2:$B$14, 0),MATCH($B13, CHEK_LIST_PFG!$C$1:$Z$1, 0))="NÃO",INDIRECT("Base_Dados!"&amp;ADDRESS(MATCH($A13, PLANILHA_ZEDOCA!$B$43:$B$131, 0)+5,MATCH($C13, PLANILHA_ZEDOCA!$C$41:$X$41, 0)+1)), 0), 0)</f>
        <v>0</v>
      </c>
      <c r="Q13" s="188">
        <f ca="1">IFERROR(IF(INDEX(CHEK_LIST_PFG!$C$2:$Z$14,MATCH(Q$1, CHEK_LIST_PFG!$B$2:$B$14, 0),MATCH($B13, CHEK_LIST_PFG!$C$1:$Z$1, 0))="NÃO",INDIRECT("Base_Dados!"&amp;ADDRESS(MATCH($A13, PLANILHA_ZEDOCA!$B$43:$B$131, 0)+5,MATCH($C13, PLANILHA_ZEDOCA!$C$41:$X$41, 0)+1)), 0), 0)</f>
        <v>0</v>
      </c>
      <c r="R13" s="188">
        <f ca="1">IFERROR(IF(INDEX(CHEK_LIST_PFG!$C$2:$Z$14,MATCH(R$1, CHEK_LIST_PFG!$B$2:$B$14, 0),MATCH($B13, CHEK_LIST_PFG!$C$1:$Z$1, 0))="NÃO",INDIRECT("Base_Dados!"&amp;ADDRESS(MATCH($A13, PLANILHA_ZEDOCA!$B$43:$B$131, 0)+5,MATCH($C13, PLANILHA_ZEDOCA!$C$41:$X$41, 0)+1)), 0), 0)</f>
        <v>0</v>
      </c>
      <c r="S13" s="188">
        <f ca="1">IFERROR(IF(INDEX(CHEK_LIST_PFG!$C$2:$Z$14,MATCH(S$1, CHEK_LIST_PFG!$B$2:$B$14, 0),MATCH($B13, CHEK_LIST_PFG!$C$1:$Z$1, 0))="NÃO",INDIRECT("Base_Dados!"&amp;ADDRESS(MATCH($A13, PLANILHA_ZEDOCA!$B$43:$B$131, 0)+5,MATCH($C13, PLANILHA_ZEDOCA!$C$41:$X$41, 0)+1)), 0), 0)</f>
        <v>0</v>
      </c>
      <c r="T13" s="188">
        <f ca="1">IFERROR(IF(INDEX(CHEK_LIST_PFG!$C$2:$Z$14,MATCH(T$1, CHEK_LIST_PFG!$B$2:$B$14, 0),MATCH($B13, CHEK_LIST_PFG!$C$1:$Z$1, 0))="NÃO",INDIRECT("Base_Dados!"&amp;ADDRESS(MATCH($A13, PLANILHA_ZEDOCA!$B$43:$B$131, 0)+5,MATCH($C13, PLANILHA_ZEDOCA!$C$41:$X$41, 0)+1)), 0), 0)</f>
        <v>0</v>
      </c>
      <c r="U13" s="188">
        <f ca="1">IFERROR(IF(INDEX(CHEK_LIST_PFG!$C$2:$Z$14,MATCH(U$1, CHEK_LIST_PFG!$B$2:$B$14, 0),MATCH($B13, CHEK_LIST_PFG!$C$1:$Z$1, 0))="NÃO",INDIRECT("Base_Dados!"&amp;ADDRESS(MATCH($A13, PLANILHA_ZEDOCA!$B$43:$B$131, 0)+5,MATCH($C13, PLANILHA_ZEDOCA!$C$41:$X$41, 0)+1)), 0), 0)</f>
        <v>0</v>
      </c>
      <c r="V13" s="188">
        <f ca="1">IFERROR(IF(INDEX(CHEK_LIST_PFG!$C$2:$Z$14,MATCH(V$1, CHEK_LIST_PFG!$B$2:$B$14, 0),MATCH($B13, CHEK_LIST_PFG!$C$1:$Z$1, 0))="NÃO",INDIRECT("Base_Dados!"&amp;ADDRESS(MATCH($A13, PLANILHA_ZEDOCA!$B$43:$B$131, 0)+5,MATCH($C13, PLANILHA_ZEDOCA!$C$41:$X$41, 0)+1)), 0), 0)</f>
        <v>0</v>
      </c>
      <c r="W13" s="188">
        <f ca="1">IFERROR(IF(INDEX(CHEK_LIST_PFG!$C$2:$Z$14,MATCH(W$1, CHEK_LIST_PFG!$B$2:$B$14, 0),MATCH($B13, CHEK_LIST_PFG!$C$1:$Z$1, 0))="NÃO",INDIRECT("Base_Dados!"&amp;ADDRESS(MATCH($A13, PLANILHA_ZEDOCA!$B$43:$B$131, 0)+5,MATCH($C13, PLANILHA_ZEDOCA!$C$41:$X$41, 0)+1)), 0), 0)</f>
        <v>0</v>
      </c>
      <c r="X13" s="188">
        <f ca="1">IFERROR(IF(INDEX(CHEK_LIST_PFG!$C$2:$Z$14,MATCH(X$1, CHEK_LIST_PFG!$B$2:$B$14, 0),MATCH($B13, CHEK_LIST_PFG!$C$1:$Z$1, 0))="NÃO",INDIRECT("Base_Dados!"&amp;ADDRESS(MATCH($A13, PLANILHA_ZEDOCA!$B$43:$B$131, 0)+5,MATCH($C13, PLANILHA_ZEDOCA!$C$41:$X$41, 0)+1)), 0), 0)</f>
        <v>0</v>
      </c>
      <c r="Y13" s="188">
        <f ca="1">IFERROR(IF(INDEX(CHEK_LIST_PFG!$C$2:$Z$14,MATCH(Y$1, CHEK_LIST_PFG!$B$2:$B$14, 0),MATCH($B13, CHEK_LIST_PFG!$C$1:$Z$1, 0))="NÃO",INDIRECT("Base_Dados!"&amp;ADDRESS(MATCH($A13, PLANILHA_ZEDOCA!$B$43:$B$131, 0)+5,MATCH($C13, PLANILHA_ZEDOCA!$C$41:$X$41, 0)+1)), 0), 0)</f>
        <v>0</v>
      </c>
      <c r="Z13" s="188">
        <f ca="1">IFERROR(IF(INDEX(CHEK_LIST_PFG!$C$2:$Z$14,MATCH(Z$1, CHEK_LIST_PFG!$B$2:$B$14, 0),MATCH($B13, CHEK_LIST_PFG!$C$1:$Z$1, 0))="NÃO",INDIRECT("Base_Dados!"&amp;ADDRESS(MATCH($A13, PLANILHA_ZEDOCA!$B$43:$B$131, 0)+5,MATCH($C13, PLANILHA_ZEDOCA!$C$41:$X$41, 0)+1)), 0), 0)</f>
        <v>0</v>
      </c>
      <c r="AA13" s="188">
        <f ca="1">IFERROR(IF(INDEX(CHEK_LIST_PFG!$C$2:$Z$14,MATCH(AA$1, CHEK_LIST_PFG!$B$2:$B$14, 0),MATCH($B13, CHEK_LIST_PFG!$C$1:$Z$1, 0))="NÃO",INDIRECT("Base_Dados!"&amp;ADDRESS(MATCH($A13, PLANILHA_ZEDOCA!$B$43:$B$131, 0)+5,MATCH($C13, PLANILHA_ZEDOCA!$C$41:$X$41, 0)+1)), 0), 0)</f>
        <v>0</v>
      </c>
      <c r="AB13" s="188">
        <f ca="1">IFERROR(IF(INDEX(CHEK_LIST_PFG!$C$2:$Z$14,MATCH(AB$1, CHEK_LIST_PFG!$B$2:$B$14, 0),MATCH($B13, CHEK_LIST_PFG!$C$1:$Z$1, 0))="NÃO",INDIRECT("Base_Dados!"&amp;ADDRESS(MATCH($A13, PLANILHA_ZEDOCA!$B$43:$B$131, 0)+5,MATCH($C13, PLANILHA_ZEDOCA!$C$41:$X$41, 0)+1)), 0), 0)</f>
        <v>0</v>
      </c>
      <c r="AC13" s="188">
        <f ca="1">IFERROR(IF(INDEX(CHEK_LIST_PFG!$C$2:$Z$14,MATCH(AC$1, CHEK_LIST_PFG!$B$2:$B$14, 0),MATCH($B13, CHEK_LIST_PFG!$C$1:$Z$1, 0))="NÃO",INDIRECT("Base_Dados!"&amp;ADDRESS(MATCH($A13, PLANILHA_ZEDOCA!$B$43:$B$131, 0)+5,MATCH($C13, PLANILHA_ZEDOCA!$C$41:$X$41, 0)+1)), 0), 0)</f>
        <v>0</v>
      </c>
      <c r="AD13" s="188">
        <f ca="1">IFERROR(IF(INDEX(CHEK_LIST_PFG!$C$2:$Z$14,MATCH(AD$1, CHEK_LIST_PFG!$B$2:$B$14, 0),MATCH($B13, CHEK_LIST_PFG!$C$1:$Z$1, 0))="NÃO",INDIRECT("Base_Dados!"&amp;ADDRESS(MATCH($A13, PLANILHA_ZEDOCA!$B$43:$B$131, 0)+5,MATCH($C13, PLANILHA_ZEDOCA!$C$41:$X$41, 0)+1)), 0), 0)</f>
        <v>0</v>
      </c>
      <c r="AE13" s="188">
        <f ca="1">IFERROR(IF(INDEX(CHEK_LIST_PFG!$C$2:$Z$14,MATCH(AE$1, CHEK_LIST_PFG!$B$2:$B$14, 0),MATCH($B13, CHEK_LIST_PFG!$C$1:$Z$1, 0))="NÃO",INDIRECT("Base_Dados!"&amp;ADDRESS(MATCH($A13, PLANILHA_ZEDOCA!$B$43:$B$131, 0)+5,MATCH($C13, PLANILHA_ZEDOCA!$C$41:$X$41, 0)+1)), 0), 0)</f>
        <v>0</v>
      </c>
      <c r="AF13" s="188">
        <f ca="1">IFERROR(IF(INDEX(CHEK_LIST_PFG!$C$2:$Z$14,MATCH(AF$1, CHEK_LIST_PFG!$B$2:$B$14, 0),MATCH($B13, CHEK_LIST_PFG!$C$1:$Z$1, 0))="NÃO",INDIRECT("Base_Dados!"&amp;ADDRESS(MATCH($A13, PLANILHA_ZEDOCA!$B$43:$B$131, 0)+5,MATCH($C13, PLANILHA_ZEDOCA!$C$41:$X$41, 0)+1)), 0), 0)</f>
        <v>0</v>
      </c>
      <c r="AG13" s="188">
        <f ca="1">IFERROR(IF(INDEX(CHEK_LIST_PFG!$C$2:$Z$14,MATCH(AG$1, CHEK_LIST_PFG!$B$2:$B$14, 0),MATCH($B13, CHEK_LIST_PFG!$C$1:$Z$1, 0))="NÃO",INDIRECT("Base_Dados!"&amp;ADDRESS(MATCH($A13, PLANILHA_ZEDOCA!$B$43:$B$131, 0)+5,MATCH($C13, PLANILHA_ZEDOCA!$C$41:$X$41, 0)+1)), 0), 0)</f>
        <v>0</v>
      </c>
      <c r="AH13" s="188">
        <f ca="1">IFERROR(IF(INDEX(CHEK_LIST_PFG!$C$2:$Z$14,MATCH(AH$1, CHEK_LIST_PFG!$B$2:$B$14, 0),MATCH($B13, CHEK_LIST_PFG!$C$1:$Z$1, 0))="NÃO",INDIRECT("Base_Dados!"&amp;ADDRESS(MATCH($A13, PLANILHA_ZEDOCA!$B$43:$B$131, 0)+5,MATCH($C13, PLANILHA_ZEDOCA!$C$41:$X$41, 0)+1)), 0), 0)</f>
        <v>0</v>
      </c>
      <c r="AI13" s="188">
        <f ca="1">IFERROR(IF(INDEX(CHEK_LIST_PFG!$C$2:$Z$14,MATCH(AI$1, CHEK_LIST_PFG!$B$2:$B$14, 0),MATCH($B13, CHEK_LIST_PFG!$C$1:$Z$1, 0))="NÃO",INDIRECT("Base_Dados!"&amp;ADDRESS(MATCH($A13, PLANILHA_ZEDOCA!$B$43:$B$131, 0)+5,MATCH($C13, PLANILHA_ZEDOCA!$C$41:$X$41, 0)+1)), 0), 0)</f>
        <v>0</v>
      </c>
      <c r="AJ13" s="188">
        <f ca="1">IFERROR(IF(INDEX(CHEK_LIST_PFG!$C$2:$Z$14,MATCH(AJ$1, CHEK_LIST_PFG!$B$2:$B$14, 0),MATCH($B13, CHEK_LIST_PFG!$C$1:$Z$1, 0))="NÃO",INDIRECT("Base_Dados!"&amp;ADDRESS(MATCH($A13, PLANILHA_ZEDOCA!$B$43:$B$131, 0)+5,MATCH($C13, PLANILHA_ZEDOCA!$C$41:$X$41, 0)+1)), 0), 0)</f>
        <v>0</v>
      </c>
      <c r="AK13" s="188">
        <f ca="1">IFERROR(IF(INDEX(CHEK_LIST_PFG!$C$2:$Z$14,MATCH(AK$1, CHEK_LIST_PFG!$B$2:$B$14, 0),MATCH($B13, CHEK_LIST_PFG!$C$1:$Z$1, 0))="NÃO",INDIRECT("Base_Dados!"&amp;ADDRESS(MATCH($A13, PLANILHA_ZEDOCA!$B$43:$B$131, 0)+5,MATCH($C13, PLANILHA_ZEDOCA!$C$41:$X$41, 0)+1)), 0), 0)</f>
        <v>0</v>
      </c>
      <c r="AL13" s="188">
        <f ca="1">IFERROR(IF(INDEX(CHEK_LIST_PFG!$C$2:$Z$14,MATCH(AL$1, CHEK_LIST_PFG!$B$2:$B$14, 0),MATCH($B13, CHEK_LIST_PFG!$C$1:$Z$1, 0))="NÃO",INDIRECT("Base_Dados!"&amp;ADDRESS(MATCH($A13, PLANILHA_ZEDOCA!$B$43:$B$131, 0)+5,MATCH($C13, PLANILHA_ZEDOCA!$C$41:$X$41, 0)+1)), 0), 0)</f>
        <v>0</v>
      </c>
      <c r="AM13" s="188">
        <f ca="1">IFERROR(IF(INDEX(CHEK_LIST_PFG!$C$2:$Z$14,MATCH(AM$1, CHEK_LIST_PFG!$B$2:$B$14, 0),MATCH($B13, CHEK_LIST_PFG!$C$1:$Z$1, 0))="NÃO",INDIRECT("Base_Dados!"&amp;ADDRESS(MATCH($A13, PLANILHA_ZEDOCA!$B$43:$B$131, 0)+5,MATCH($C13, PLANILHA_ZEDOCA!$C$41:$X$41, 0)+1)), 0), 0)</f>
        <v>0</v>
      </c>
      <c r="AN13" s="188">
        <f ca="1">IFERROR(IF(INDEX(CHEK_LIST_PFG!$C$2:$Z$14,MATCH(AN$1, CHEK_LIST_PFG!$B$2:$B$14, 0),MATCH($B13, CHEK_LIST_PFG!$C$1:$Z$1, 0))="NÃO",INDIRECT("Base_Dados!"&amp;ADDRESS(MATCH($A13, PLANILHA_ZEDOCA!$B$43:$B$131, 0)+5,MATCH($C13, PLANILHA_ZEDOCA!$C$41:$X$41, 0)+1)), 0), 0)</f>
        <v>0</v>
      </c>
      <c r="AO13" s="188">
        <f ca="1">IFERROR(IF(INDEX(CHEK_LIST_PFG!$C$2:$Z$14,MATCH(AO$1, CHEK_LIST_PFG!$B$2:$B$14, 0),MATCH($B13, CHEK_LIST_PFG!$C$1:$Z$1, 0))="NÃO",INDIRECT("Base_Dados!"&amp;ADDRESS(MATCH($A13, PLANILHA_ZEDOCA!$B$43:$B$131, 0)+5,MATCH($C13, PLANILHA_ZEDOCA!$C$41:$X$41, 0)+1)), 0), 0)</f>
        <v>0</v>
      </c>
      <c r="AP13" s="188">
        <f ca="1">IFERROR(IF(INDEX(CHEK_LIST_PFG!$C$2:$Z$14,MATCH(AP$1, CHEK_LIST_PFG!$B$2:$B$14, 0),MATCH($B13, CHEK_LIST_PFG!$C$1:$Z$1, 0))="NÃO",INDIRECT("Base_Dados!"&amp;ADDRESS(MATCH($A13, PLANILHA_ZEDOCA!$B$43:$B$131, 0)+5,MATCH($C13, PLANILHA_ZEDOCA!$C$41:$X$41, 0)+1)), 0), 0)</f>
        <v>0</v>
      </c>
      <c r="AQ13" s="188">
        <f ca="1">IFERROR(IF(INDEX(CHEK_LIST_PFG!$C$2:$Z$14,MATCH(AQ$1, CHEK_LIST_PFG!$B$2:$B$14, 0),MATCH($B13, CHEK_LIST_PFG!$C$1:$Z$1, 0))="NÃO",INDIRECT("Base_Dados!"&amp;ADDRESS(MATCH($A13, PLANILHA_ZEDOCA!$B$43:$B$131, 0)+5,MATCH($C13, PLANILHA_ZEDOCA!$C$41:$X$41, 0)+1)), 0), 0)</f>
        <v>0</v>
      </c>
      <c r="AR13" s="188">
        <f ca="1">IFERROR(IF(INDEX(CHEK_LIST_PFG!$C$2:$Z$14,MATCH(AR$1, CHEK_LIST_PFG!$B$2:$B$14, 0),MATCH($B13, CHEK_LIST_PFG!$C$1:$Z$1, 0))="NÃO",INDIRECT("Base_Dados!"&amp;ADDRESS(MATCH($A13, PLANILHA_ZEDOCA!$B$43:$B$131, 0)+5,MATCH($C13, PLANILHA_ZEDOCA!$C$41:$X$41, 0)+1)), 0), 0)</f>
        <v>0</v>
      </c>
      <c r="AS13" s="188">
        <f ca="1">IFERROR(IF(INDEX(CHEK_LIST_PFG!$C$2:$Z$14,MATCH(AS$1, CHEK_LIST_PFG!$B$2:$B$14, 0),MATCH($B13, CHEK_LIST_PFG!$C$1:$Z$1, 0))="NÃO",INDIRECT("Base_Dados!"&amp;ADDRESS(MATCH($A13, PLANILHA_ZEDOCA!$B$43:$B$131, 0)+5,MATCH($C13, PLANILHA_ZEDOCA!$C$41:$X$41, 0)+1)), 0), 0)</f>
        <v>0</v>
      </c>
      <c r="AT13" s="188">
        <f ca="1">IFERROR(IF(INDEX(CHEK_LIST_PFG!$C$2:$Z$14,MATCH(AT$1, CHEK_LIST_PFG!$B$2:$B$14, 0),MATCH($B13, CHEK_LIST_PFG!$C$1:$Z$1, 0))="NÃO",INDIRECT("Base_Dados!"&amp;ADDRESS(MATCH($A13, PLANILHA_ZEDOCA!$B$43:$B$131, 0)+5,MATCH($C13, PLANILHA_ZEDOCA!$C$41:$X$41, 0)+1)), 0), 0)</f>
        <v>0</v>
      </c>
      <c r="AU13" s="188">
        <f ca="1">IFERROR(IF(INDEX(CHEK_LIST_PFG!$C$2:$Z$14,MATCH(AU$1, CHEK_LIST_PFG!$B$2:$B$14, 0),MATCH($B13, CHEK_LIST_PFG!$C$1:$Z$1, 0))="NÃO",INDIRECT("Base_Dados!"&amp;ADDRESS(MATCH($A13, PLANILHA_ZEDOCA!$B$43:$B$131, 0)+5,MATCH($C13, PLANILHA_ZEDOCA!$C$41:$X$41, 0)+1)), 0), 0)</f>
        <v>0</v>
      </c>
      <c r="AV13" s="188">
        <f ca="1">IFERROR(IF(INDEX(CHEK_LIST_PFG!$C$2:$Z$14,MATCH(AV$1, CHEK_LIST_PFG!$B$2:$B$14, 0),MATCH($B13, CHEK_LIST_PFG!$C$1:$Z$1, 0))="NÃO",INDIRECT("Base_Dados!"&amp;ADDRESS(MATCH($A13, PLANILHA_ZEDOCA!$B$43:$B$131, 0)+5,MATCH($C13, PLANILHA_ZEDOCA!$C$41:$X$41, 0)+1)), 0), 0)</f>
        <v>0</v>
      </c>
      <c r="AW13" s="188">
        <f ca="1">IFERROR(IF(INDEX(CHEK_LIST_PFG!$C$2:$Z$14,MATCH(AW$1, CHEK_LIST_PFG!$B$2:$B$14, 0),MATCH($B13, CHEK_LIST_PFG!$C$1:$Z$1, 0))="NÃO",INDIRECT("Base_Dados!"&amp;ADDRESS(MATCH($A13, PLANILHA_ZEDOCA!$B$43:$B$131, 0)+5,MATCH($C13, PLANILHA_ZEDOCA!$C$41:$X$41, 0)+1)), 0), 0)</f>
        <v>0</v>
      </c>
      <c r="AX13" s="188">
        <f ca="1">IFERROR(IF(INDEX(CHEK_LIST_PFG!$C$2:$Z$14,MATCH(AX$1, CHEK_LIST_PFG!$B$2:$B$14, 0),MATCH($B13, CHEK_LIST_PFG!$C$1:$Z$1, 0))="NÃO",INDIRECT("Base_Dados!"&amp;ADDRESS(MATCH($A13, PLANILHA_ZEDOCA!$B$43:$B$131, 0)+5,MATCH($C13, PLANILHA_ZEDOCA!$C$41:$X$41, 0)+1)), 0), 0)</f>
        <v>0</v>
      </c>
      <c r="AY13" s="188">
        <f ca="1">IFERROR(IF(INDEX(CHEK_LIST_PFG!$C$2:$Z$14,MATCH(AY$1, CHEK_LIST_PFG!$B$2:$B$14, 0),MATCH($B13, CHEK_LIST_PFG!$C$1:$Z$1, 0))="NÃO",INDIRECT("Base_Dados!"&amp;ADDRESS(MATCH($A13, PLANILHA_ZEDOCA!$B$43:$B$131, 0)+5,MATCH($C13, PLANILHA_ZEDOCA!$C$41:$X$41, 0)+1)), 0), 0)</f>
        <v>0</v>
      </c>
      <c r="AZ13" s="188">
        <f ca="1">IFERROR(IF(INDEX(CHEK_LIST_PFG!$C$2:$Z$14,MATCH(AZ$1, CHEK_LIST_PFG!$B$2:$B$14, 0),MATCH($B13, CHEK_LIST_PFG!$C$1:$Z$1, 0))="NÃO",INDIRECT("Base_Dados!"&amp;ADDRESS(MATCH($A13, PLANILHA_ZEDOCA!$B$43:$B$131, 0)+5,MATCH($C13, PLANILHA_ZEDOCA!$C$41:$X$41, 0)+1)), 0), 0)</f>
        <v>0</v>
      </c>
      <c r="BA13" s="188">
        <f ca="1">IFERROR(IF(INDEX(CHEK_LIST_PFG!$C$2:$Z$14,MATCH(BA$1, CHEK_LIST_PFG!$B$2:$B$14, 0),MATCH($B13, CHEK_LIST_PFG!$C$1:$Z$1, 0))="NÃO",INDIRECT("Base_Dados!"&amp;ADDRESS(MATCH($A13, PLANILHA_ZEDOCA!$B$43:$B$131, 0)+5,MATCH($C13, PLANILHA_ZEDOCA!$C$41:$X$41, 0)+1)), 0), 0)</f>
        <v>0</v>
      </c>
      <c r="BB13" s="188">
        <f ca="1">IFERROR(IF(INDEX(CHEK_LIST_PFG!$C$2:$Z$14,MATCH(BB$1, CHEK_LIST_PFG!$B$2:$B$14, 0),MATCH($B13, CHEK_LIST_PFG!$C$1:$Z$1, 0))="NÃO",INDIRECT("Base_Dados!"&amp;ADDRESS(MATCH($A13, PLANILHA_ZEDOCA!$B$43:$B$131, 0)+5,MATCH($C13, PLANILHA_ZEDOCA!$C$41:$X$41, 0)+1)), 0), 0)</f>
        <v>0</v>
      </c>
      <c r="BC13" s="188">
        <f ca="1">IFERROR(IF(INDEX(CHEK_LIST_PFG!$C$2:$Z$14,MATCH(BC$1, CHEK_LIST_PFG!$B$2:$B$14, 0),MATCH($B13, CHEK_LIST_PFG!$C$1:$Z$1, 0))="NÃO",INDIRECT("Base_Dados!"&amp;ADDRESS(MATCH($A13, PLANILHA_ZEDOCA!$B$43:$B$131, 0)+5,MATCH($C13, PLANILHA_ZEDOCA!$C$41:$X$41, 0)+1)), 0), 0)</f>
        <v>0</v>
      </c>
      <c r="BD13" s="188">
        <f ca="1">IFERROR(IF(INDEX(CHEK_LIST_PFG!$C$2:$Z$14,MATCH(BD$1, CHEK_LIST_PFG!$B$2:$B$14, 0),MATCH($B13, CHEK_LIST_PFG!$C$1:$Z$1, 0))="NÃO",INDIRECT("Base_Dados!"&amp;ADDRESS(MATCH($A13, PLANILHA_ZEDOCA!$B$43:$B$131, 0)+5,MATCH($C13, PLANILHA_ZEDOCA!$C$41:$X$41, 0)+1)), 0), 0)</f>
        <v>0</v>
      </c>
      <c r="BE13" s="188">
        <f ca="1">IFERROR(IF(INDEX(CHEK_LIST_PFG!$C$2:$Z$14,MATCH(BE$1, CHEK_LIST_PFG!$B$2:$B$14, 0),MATCH($B13, CHEK_LIST_PFG!$C$1:$Z$1, 0))="NÃO",INDIRECT("Base_Dados!"&amp;ADDRESS(MATCH($A13, PLANILHA_ZEDOCA!$B$43:$B$131, 0)+5,MATCH($C13, PLANILHA_ZEDOCA!$C$41:$X$41, 0)+1)), 0), 0)</f>
        <v>0</v>
      </c>
      <c r="BF13" s="188">
        <f ca="1">IFERROR(IF(INDEX(CHEK_LIST_PFG!$C$2:$Z$14,MATCH(BF$1, CHEK_LIST_PFG!$B$2:$B$14, 0),MATCH($B13, CHEK_LIST_PFG!$C$1:$Z$1, 0))="NÃO",INDIRECT("Base_Dados!"&amp;ADDRESS(MATCH($A13, PLANILHA_ZEDOCA!$B$43:$B$131, 0)+5,MATCH($C13, PLANILHA_ZEDOCA!$C$41:$X$41, 0)+1)), 0), 0)</f>
        <v>0</v>
      </c>
      <c r="BG13" s="188">
        <f ca="1">IFERROR(IF(INDEX(CHEK_LIST_PFG!$C$2:$Z$14,MATCH(BG$1, CHEK_LIST_PFG!$B$2:$B$14, 0),MATCH($B13, CHEK_LIST_PFG!$C$1:$Z$1, 0))="NÃO",INDIRECT("Base_Dados!"&amp;ADDRESS(MATCH($A13, PLANILHA_ZEDOCA!$B$43:$B$131, 0)+5,MATCH($C13, PLANILHA_ZEDOCA!$C$41:$X$41, 0)+1)), 0), 0)</f>
        <v>0</v>
      </c>
      <c r="BH13" s="188">
        <f ca="1">IFERROR(IF(INDEX(CHEK_LIST_PFG!$C$2:$Z$14,MATCH(BH$1, CHEK_LIST_PFG!$B$2:$B$14, 0),MATCH($B13, CHEK_LIST_PFG!$C$1:$Z$1, 0))="NÃO",INDIRECT("Base_Dados!"&amp;ADDRESS(MATCH($A13, PLANILHA_ZEDOCA!$B$43:$B$131, 0)+5,MATCH($C13, PLANILHA_ZEDOCA!$C$41:$X$41, 0)+1)), 0), 0)</f>
        <v>0</v>
      </c>
      <c r="BI13" s="188">
        <f ca="1">IFERROR(IF(INDEX(CHEK_LIST_PFG!$C$2:$Z$14,MATCH(BI$1, CHEK_LIST_PFG!$B$2:$B$14, 0),MATCH($B13, CHEK_LIST_PFG!$C$1:$Z$1, 0))="NÃO",INDIRECT("Base_Dados!"&amp;ADDRESS(MATCH($A13, PLANILHA_ZEDOCA!$B$43:$B$131, 0)+5,MATCH($C13, PLANILHA_ZEDOCA!$C$41:$X$41, 0)+1)), 0), 0)</f>
        <v>0</v>
      </c>
      <c r="BJ13" s="188">
        <f ca="1">IFERROR(IF(INDEX(CHEK_LIST_PFG!$C$2:$Z$14,MATCH(BJ$1, CHEK_LIST_PFG!$B$2:$B$14, 0),MATCH($B13, CHEK_LIST_PFG!$C$1:$Z$1, 0))="NÃO",INDIRECT("Base_Dados!"&amp;ADDRESS(MATCH($A13, PLANILHA_ZEDOCA!$B$43:$B$131, 0)+5,MATCH($C13, PLANILHA_ZEDOCA!$C$41:$X$41, 0)+1)), 0), 0)</f>
        <v>0</v>
      </c>
      <c r="BK13" s="188">
        <f ca="1">IFERROR(IF(INDEX(CHEK_LIST_PFG!$C$2:$Z$14,MATCH(BK$1, CHEK_LIST_PFG!$B$2:$B$14, 0),MATCH($B13, CHEK_LIST_PFG!$C$1:$Z$1, 0))="NÃO",INDIRECT("Base_Dados!"&amp;ADDRESS(MATCH($A13, PLANILHA_ZEDOCA!$B$43:$B$131, 0)+5,MATCH($C13, PLANILHA_ZEDOCA!$C$41:$X$41, 0)+1)), 0), 0)</f>
        <v>0</v>
      </c>
      <c r="BL13" s="188">
        <f ca="1">IFERROR(IF(INDEX(CHEK_LIST_PFG!$C$2:$Z$14,MATCH(BL$1, CHEK_LIST_PFG!$B$2:$B$14, 0),MATCH($B13, CHEK_LIST_PFG!$C$1:$Z$1, 0))="NÃO",INDIRECT("Base_Dados!"&amp;ADDRESS(MATCH($A13, PLANILHA_ZEDOCA!$B$43:$B$131, 0)+5,MATCH($C13, PLANILHA_ZEDOCA!$C$41:$X$41, 0)+1)), 0), 0)</f>
        <v>0</v>
      </c>
    </row>
    <row r="14" spans="1:64">
      <c r="A14" s="185" t="s">
        <v>212</v>
      </c>
      <c r="B14" s="143" t="s">
        <v>167</v>
      </c>
      <c r="C14" s="143" t="s">
        <v>106</v>
      </c>
      <c r="D14" s="188">
        <f t="shared" ca="1" si="0"/>
        <v>0</v>
      </c>
      <c r="E14" s="188">
        <f ca="1">IFERROR(IF(INDEX(CHEK_LIST_PFG!$C$2:$Z$14,MATCH(E$1, CHEK_LIST_PFG!$B$2:$B$14, 0),MATCH($B14, CHEK_LIST_PFG!$C$1:$Z$1, 0))="NÃO",INDIRECT("Base_Dados!"&amp;ADDRESS(MATCH($A14, PLANILHA_ZEDOCA!$B$43:$B$131, 0)+5,MATCH($C14, PLANILHA_ZEDOCA!$C$41:$X$41, 0)+1)), 0), 0)</f>
        <v>0</v>
      </c>
      <c r="F14" s="188">
        <f ca="1">IFERROR(IF(INDEX(CHEK_LIST_PFG!$C$2:$Z$14,MATCH(F$1, CHEK_LIST_PFG!$B$2:$B$14, 0),MATCH($B14, CHEK_LIST_PFG!$C$1:$Z$1, 0))="NÃO",INDIRECT("Base_Dados!"&amp;ADDRESS(MATCH($A14, PLANILHA_ZEDOCA!$B$43:$B$131, 0)+5,MATCH($C14, PLANILHA_ZEDOCA!$C$41:$X$41, 0)+1)), 0), 0)</f>
        <v>0</v>
      </c>
      <c r="G14" s="188">
        <f ca="1">IFERROR(IF(INDEX(CHEK_LIST_PFG!$C$2:$Z$14,MATCH(G$1, CHEK_LIST_PFG!$B$2:$B$14, 0),MATCH($B14, CHEK_LIST_PFG!$C$1:$Z$1, 0))="NÃO",INDIRECT("Base_Dados!"&amp;ADDRESS(MATCH($A14, PLANILHA_ZEDOCA!$B$43:$B$131, 0)+5,MATCH($C14, PLANILHA_ZEDOCA!$C$41:$X$41, 0)+1)), 0), 0)</f>
        <v>0</v>
      </c>
      <c r="H14" s="188">
        <f ca="1">IFERROR(IF(INDEX(CHEK_LIST_PFG!$C$2:$Z$14,MATCH(H$1, CHEK_LIST_PFG!$B$2:$B$14, 0),MATCH($B14, CHEK_LIST_PFG!$C$1:$Z$1, 0))="NÃO",INDIRECT("Base_Dados!"&amp;ADDRESS(MATCH($A14, PLANILHA_ZEDOCA!$B$43:$B$131, 0)+5,MATCH($C14, PLANILHA_ZEDOCA!$C$41:$X$41, 0)+1)), 0), 0)</f>
        <v>0</v>
      </c>
      <c r="I14" s="188">
        <f ca="1">IFERROR(IF(INDEX(CHEK_LIST_PFG!$C$2:$Z$14,MATCH(I$1, CHEK_LIST_PFG!$B$2:$B$14, 0),MATCH($B14, CHEK_LIST_PFG!$C$1:$Z$1, 0))="NÃO",INDIRECT("Base_Dados!"&amp;ADDRESS(MATCH($A14, PLANILHA_ZEDOCA!$B$43:$B$131, 0)+5,MATCH($C14, PLANILHA_ZEDOCA!$C$41:$X$41, 0)+1)), 0), 0)</f>
        <v>0</v>
      </c>
      <c r="J14" s="188">
        <f ca="1">IFERROR(IF(INDEX(CHEK_LIST_PFG!$C$2:$Z$14,MATCH(J$1, CHEK_LIST_PFG!$B$2:$B$14, 0),MATCH($B14, CHEK_LIST_PFG!$C$1:$Z$1, 0))="NÃO",INDIRECT("Base_Dados!"&amp;ADDRESS(MATCH($A14, PLANILHA_ZEDOCA!$B$43:$B$131, 0)+5,MATCH($C14, PLANILHA_ZEDOCA!$C$41:$X$41, 0)+1)), 0), 0)</f>
        <v>0</v>
      </c>
      <c r="K14" s="188">
        <f ca="1">IFERROR(IF(INDEX(CHEK_LIST_PFG!$C$2:$Z$14,MATCH(K$1, CHEK_LIST_PFG!$B$2:$B$14, 0),MATCH($B14, CHEK_LIST_PFG!$C$1:$Z$1, 0))="NÃO",INDIRECT("Base_Dados!"&amp;ADDRESS(MATCH($A14, PLANILHA_ZEDOCA!$B$43:$B$131, 0)+5,MATCH($C14, PLANILHA_ZEDOCA!$C$41:$X$41, 0)+1)), 0), 0)</f>
        <v>0</v>
      </c>
      <c r="L14" s="188">
        <f ca="1">IFERROR(IF(INDEX(CHEK_LIST_PFG!$C$2:$Z$14,MATCH(L$1, CHEK_LIST_PFG!$B$2:$B$14, 0),MATCH($B14, CHEK_LIST_PFG!$C$1:$Z$1, 0))="NÃO",INDIRECT("Base_Dados!"&amp;ADDRESS(MATCH($A14, PLANILHA_ZEDOCA!$B$43:$B$131, 0)+5,MATCH($C14, PLANILHA_ZEDOCA!$C$41:$X$41, 0)+1)), 0), 0)</f>
        <v>0</v>
      </c>
      <c r="M14" s="188">
        <f ca="1">IFERROR(IF(INDEX(CHEK_LIST_PFG!$C$2:$Z$14,MATCH(M$1, CHEK_LIST_PFG!$B$2:$B$14, 0),MATCH($B14, CHEK_LIST_PFG!$C$1:$Z$1, 0))="NÃO",INDIRECT("Base_Dados!"&amp;ADDRESS(MATCH($A14, PLANILHA_ZEDOCA!$B$43:$B$131, 0)+5,MATCH($C14, PLANILHA_ZEDOCA!$C$41:$X$41, 0)+1)), 0), 0)</f>
        <v>0</v>
      </c>
      <c r="N14" s="188">
        <f ca="1">IFERROR(IF(INDEX(CHEK_LIST_PFG!$C$2:$Z$14,MATCH(N$1, CHEK_LIST_PFG!$B$2:$B$14, 0),MATCH($B14, CHEK_LIST_PFG!$C$1:$Z$1, 0))="NÃO",INDIRECT("Base_Dados!"&amp;ADDRESS(MATCH($A14, PLANILHA_ZEDOCA!$B$43:$B$131, 0)+5,MATCH($C14, PLANILHA_ZEDOCA!$C$41:$X$41, 0)+1)), 0), 0)</f>
        <v>0</v>
      </c>
      <c r="O14" s="188">
        <f ca="1">IFERROR(IF(INDEX(CHEK_LIST_PFG!$C$2:$Z$14,MATCH(O$1, CHEK_LIST_PFG!$B$2:$B$14, 0),MATCH($B14, CHEK_LIST_PFG!$C$1:$Z$1, 0))="NÃO",INDIRECT("Base_Dados!"&amp;ADDRESS(MATCH($A14, PLANILHA_ZEDOCA!$B$43:$B$131, 0)+5,MATCH($C14, PLANILHA_ZEDOCA!$C$41:$X$41, 0)+1)), 0), 0)</f>
        <v>0</v>
      </c>
      <c r="P14" s="188">
        <f ca="1">IFERROR(IF(INDEX(CHEK_LIST_PFG!$C$2:$Z$14,MATCH(P$1, CHEK_LIST_PFG!$B$2:$B$14, 0),MATCH($B14, CHEK_LIST_PFG!$C$1:$Z$1, 0))="NÃO",INDIRECT("Base_Dados!"&amp;ADDRESS(MATCH($A14, PLANILHA_ZEDOCA!$B$43:$B$131, 0)+5,MATCH($C14, PLANILHA_ZEDOCA!$C$41:$X$41, 0)+1)), 0), 0)</f>
        <v>0</v>
      </c>
      <c r="Q14" s="188">
        <f ca="1">IFERROR(IF(INDEX(CHEK_LIST_PFG!$C$2:$Z$14,MATCH(Q$1, CHEK_LIST_PFG!$B$2:$B$14, 0),MATCH($B14, CHEK_LIST_PFG!$C$1:$Z$1, 0))="NÃO",INDIRECT("Base_Dados!"&amp;ADDRESS(MATCH($A14, PLANILHA_ZEDOCA!$B$43:$B$131, 0)+5,MATCH($C14, PLANILHA_ZEDOCA!$C$41:$X$41, 0)+1)), 0), 0)</f>
        <v>0</v>
      </c>
      <c r="R14" s="188">
        <f ca="1">IFERROR(IF(INDEX(CHEK_LIST_PFG!$C$2:$Z$14,MATCH(R$1, CHEK_LIST_PFG!$B$2:$B$14, 0),MATCH($B14, CHEK_LIST_PFG!$C$1:$Z$1, 0))="NÃO",INDIRECT("Base_Dados!"&amp;ADDRESS(MATCH($A14, PLANILHA_ZEDOCA!$B$43:$B$131, 0)+5,MATCH($C14, PLANILHA_ZEDOCA!$C$41:$X$41, 0)+1)), 0), 0)</f>
        <v>0</v>
      </c>
      <c r="S14" s="188">
        <f ca="1">IFERROR(IF(INDEX(CHEK_LIST_PFG!$C$2:$Z$14,MATCH(S$1, CHEK_LIST_PFG!$B$2:$B$14, 0),MATCH($B14, CHEK_LIST_PFG!$C$1:$Z$1, 0))="NÃO",INDIRECT("Base_Dados!"&amp;ADDRESS(MATCH($A14, PLANILHA_ZEDOCA!$B$43:$B$131, 0)+5,MATCH($C14, PLANILHA_ZEDOCA!$C$41:$X$41, 0)+1)), 0), 0)</f>
        <v>0</v>
      </c>
      <c r="T14" s="188">
        <f ca="1">IFERROR(IF(INDEX(CHEK_LIST_PFG!$C$2:$Z$14,MATCH(T$1, CHEK_LIST_PFG!$B$2:$B$14, 0),MATCH($B14, CHEK_LIST_PFG!$C$1:$Z$1, 0))="NÃO",INDIRECT("Base_Dados!"&amp;ADDRESS(MATCH($A14, PLANILHA_ZEDOCA!$B$43:$B$131, 0)+5,MATCH($C14, PLANILHA_ZEDOCA!$C$41:$X$41, 0)+1)), 0), 0)</f>
        <v>0</v>
      </c>
      <c r="U14" s="188">
        <f ca="1">IFERROR(IF(INDEX(CHEK_LIST_PFG!$C$2:$Z$14,MATCH(U$1, CHEK_LIST_PFG!$B$2:$B$14, 0),MATCH($B14, CHEK_LIST_PFG!$C$1:$Z$1, 0))="NÃO",INDIRECT("Base_Dados!"&amp;ADDRESS(MATCH($A14, PLANILHA_ZEDOCA!$B$43:$B$131, 0)+5,MATCH($C14, PLANILHA_ZEDOCA!$C$41:$X$41, 0)+1)), 0), 0)</f>
        <v>0</v>
      </c>
      <c r="V14" s="188">
        <f ca="1">IFERROR(IF(INDEX(CHEK_LIST_PFG!$C$2:$Z$14,MATCH(V$1, CHEK_LIST_PFG!$B$2:$B$14, 0),MATCH($B14, CHEK_LIST_PFG!$C$1:$Z$1, 0))="NÃO",INDIRECT("Base_Dados!"&amp;ADDRESS(MATCH($A14, PLANILHA_ZEDOCA!$B$43:$B$131, 0)+5,MATCH($C14, PLANILHA_ZEDOCA!$C$41:$X$41, 0)+1)), 0), 0)</f>
        <v>0</v>
      </c>
      <c r="W14" s="188">
        <f ca="1">IFERROR(IF(INDEX(CHEK_LIST_PFG!$C$2:$Z$14,MATCH(W$1, CHEK_LIST_PFG!$B$2:$B$14, 0),MATCH($B14, CHEK_LIST_PFG!$C$1:$Z$1, 0))="NÃO",INDIRECT("Base_Dados!"&amp;ADDRESS(MATCH($A14, PLANILHA_ZEDOCA!$B$43:$B$131, 0)+5,MATCH($C14, PLANILHA_ZEDOCA!$C$41:$X$41, 0)+1)), 0), 0)</f>
        <v>0</v>
      </c>
      <c r="X14" s="188">
        <f ca="1">IFERROR(IF(INDEX(CHEK_LIST_PFG!$C$2:$Z$14,MATCH(X$1, CHEK_LIST_PFG!$B$2:$B$14, 0),MATCH($B14, CHEK_LIST_PFG!$C$1:$Z$1, 0))="NÃO",INDIRECT("Base_Dados!"&amp;ADDRESS(MATCH($A14, PLANILHA_ZEDOCA!$B$43:$B$131, 0)+5,MATCH($C14, PLANILHA_ZEDOCA!$C$41:$X$41, 0)+1)), 0), 0)</f>
        <v>0</v>
      </c>
      <c r="Y14" s="188">
        <f ca="1">IFERROR(IF(INDEX(CHEK_LIST_PFG!$C$2:$Z$14,MATCH(Y$1, CHEK_LIST_PFG!$B$2:$B$14, 0),MATCH($B14, CHEK_LIST_PFG!$C$1:$Z$1, 0))="NÃO",INDIRECT("Base_Dados!"&amp;ADDRESS(MATCH($A14, PLANILHA_ZEDOCA!$B$43:$B$131, 0)+5,MATCH($C14, PLANILHA_ZEDOCA!$C$41:$X$41, 0)+1)), 0), 0)</f>
        <v>0</v>
      </c>
      <c r="Z14" s="188">
        <f ca="1">IFERROR(IF(INDEX(CHEK_LIST_PFG!$C$2:$Z$14,MATCH(Z$1, CHEK_LIST_PFG!$B$2:$B$14, 0),MATCH($B14, CHEK_LIST_PFG!$C$1:$Z$1, 0))="NÃO",INDIRECT("Base_Dados!"&amp;ADDRESS(MATCH($A14, PLANILHA_ZEDOCA!$B$43:$B$131, 0)+5,MATCH($C14, PLANILHA_ZEDOCA!$C$41:$X$41, 0)+1)), 0), 0)</f>
        <v>0</v>
      </c>
      <c r="AA14" s="188">
        <f ca="1">IFERROR(IF(INDEX(CHEK_LIST_PFG!$C$2:$Z$14,MATCH(AA$1, CHEK_LIST_PFG!$B$2:$B$14, 0),MATCH($B14, CHEK_LIST_PFG!$C$1:$Z$1, 0))="NÃO",INDIRECT("Base_Dados!"&amp;ADDRESS(MATCH($A14, PLANILHA_ZEDOCA!$B$43:$B$131, 0)+5,MATCH($C14, PLANILHA_ZEDOCA!$C$41:$X$41, 0)+1)), 0), 0)</f>
        <v>0</v>
      </c>
      <c r="AB14" s="188">
        <f ca="1">IFERROR(IF(INDEX(CHEK_LIST_PFG!$C$2:$Z$14,MATCH(AB$1, CHEK_LIST_PFG!$B$2:$B$14, 0),MATCH($B14, CHEK_LIST_PFG!$C$1:$Z$1, 0))="NÃO",INDIRECT("Base_Dados!"&amp;ADDRESS(MATCH($A14, PLANILHA_ZEDOCA!$B$43:$B$131, 0)+5,MATCH($C14, PLANILHA_ZEDOCA!$C$41:$X$41, 0)+1)), 0), 0)</f>
        <v>0</v>
      </c>
      <c r="AC14" s="188">
        <f ca="1">IFERROR(IF(INDEX(CHEK_LIST_PFG!$C$2:$Z$14,MATCH(AC$1, CHEK_LIST_PFG!$B$2:$B$14, 0),MATCH($B14, CHEK_LIST_PFG!$C$1:$Z$1, 0))="NÃO",INDIRECT("Base_Dados!"&amp;ADDRESS(MATCH($A14, PLANILHA_ZEDOCA!$B$43:$B$131, 0)+5,MATCH($C14, PLANILHA_ZEDOCA!$C$41:$X$41, 0)+1)), 0), 0)</f>
        <v>0</v>
      </c>
      <c r="AD14" s="188">
        <f ca="1">IFERROR(IF(INDEX(CHEK_LIST_PFG!$C$2:$Z$14,MATCH(AD$1, CHEK_LIST_PFG!$B$2:$B$14, 0),MATCH($B14, CHEK_LIST_PFG!$C$1:$Z$1, 0))="NÃO",INDIRECT("Base_Dados!"&amp;ADDRESS(MATCH($A14, PLANILHA_ZEDOCA!$B$43:$B$131, 0)+5,MATCH($C14, PLANILHA_ZEDOCA!$C$41:$X$41, 0)+1)), 0), 0)</f>
        <v>0</v>
      </c>
      <c r="AE14" s="188">
        <f ca="1">IFERROR(IF(INDEX(CHEK_LIST_PFG!$C$2:$Z$14,MATCH(AE$1, CHEK_LIST_PFG!$B$2:$B$14, 0),MATCH($B14, CHEK_LIST_PFG!$C$1:$Z$1, 0))="NÃO",INDIRECT("Base_Dados!"&amp;ADDRESS(MATCH($A14, PLANILHA_ZEDOCA!$B$43:$B$131, 0)+5,MATCH($C14, PLANILHA_ZEDOCA!$C$41:$X$41, 0)+1)), 0), 0)</f>
        <v>0</v>
      </c>
      <c r="AF14" s="188">
        <f ca="1">IFERROR(IF(INDEX(CHEK_LIST_PFG!$C$2:$Z$14,MATCH(AF$1, CHEK_LIST_PFG!$B$2:$B$14, 0),MATCH($B14, CHEK_LIST_PFG!$C$1:$Z$1, 0))="NÃO",INDIRECT("Base_Dados!"&amp;ADDRESS(MATCH($A14, PLANILHA_ZEDOCA!$B$43:$B$131, 0)+5,MATCH($C14, PLANILHA_ZEDOCA!$C$41:$X$41, 0)+1)), 0), 0)</f>
        <v>0</v>
      </c>
      <c r="AG14" s="188">
        <f ca="1">IFERROR(IF(INDEX(CHEK_LIST_PFG!$C$2:$Z$14,MATCH(AG$1, CHEK_LIST_PFG!$B$2:$B$14, 0),MATCH($B14, CHEK_LIST_PFG!$C$1:$Z$1, 0))="NÃO",INDIRECT("Base_Dados!"&amp;ADDRESS(MATCH($A14, PLANILHA_ZEDOCA!$B$43:$B$131, 0)+5,MATCH($C14, PLANILHA_ZEDOCA!$C$41:$X$41, 0)+1)), 0), 0)</f>
        <v>0</v>
      </c>
      <c r="AH14" s="188">
        <f ca="1">IFERROR(IF(INDEX(CHEK_LIST_PFG!$C$2:$Z$14,MATCH(AH$1, CHEK_LIST_PFG!$B$2:$B$14, 0),MATCH($B14, CHEK_LIST_PFG!$C$1:$Z$1, 0))="NÃO",INDIRECT("Base_Dados!"&amp;ADDRESS(MATCH($A14, PLANILHA_ZEDOCA!$B$43:$B$131, 0)+5,MATCH($C14, PLANILHA_ZEDOCA!$C$41:$X$41, 0)+1)), 0), 0)</f>
        <v>0</v>
      </c>
      <c r="AI14" s="188">
        <f ca="1">IFERROR(IF(INDEX(CHEK_LIST_PFG!$C$2:$Z$14,MATCH(AI$1, CHEK_LIST_PFG!$B$2:$B$14, 0),MATCH($B14, CHEK_LIST_PFG!$C$1:$Z$1, 0))="NÃO",INDIRECT("Base_Dados!"&amp;ADDRESS(MATCH($A14, PLANILHA_ZEDOCA!$B$43:$B$131, 0)+5,MATCH($C14, PLANILHA_ZEDOCA!$C$41:$X$41, 0)+1)), 0), 0)</f>
        <v>0</v>
      </c>
      <c r="AJ14" s="188">
        <f ca="1">IFERROR(IF(INDEX(CHEK_LIST_PFG!$C$2:$Z$14,MATCH(AJ$1, CHEK_LIST_PFG!$B$2:$B$14, 0),MATCH($B14, CHEK_LIST_PFG!$C$1:$Z$1, 0))="NÃO",INDIRECT("Base_Dados!"&amp;ADDRESS(MATCH($A14, PLANILHA_ZEDOCA!$B$43:$B$131, 0)+5,MATCH($C14, PLANILHA_ZEDOCA!$C$41:$X$41, 0)+1)), 0), 0)</f>
        <v>0</v>
      </c>
      <c r="AK14" s="188">
        <f ca="1">IFERROR(IF(INDEX(CHEK_LIST_PFG!$C$2:$Z$14,MATCH(AK$1, CHEK_LIST_PFG!$B$2:$B$14, 0),MATCH($B14, CHEK_LIST_PFG!$C$1:$Z$1, 0))="NÃO",INDIRECT("Base_Dados!"&amp;ADDRESS(MATCH($A14, PLANILHA_ZEDOCA!$B$43:$B$131, 0)+5,MATCH($C14, PLANILHA_ZEDOCA!$C$41:$X$41, 0)+1)), 0), 0)</f>
        <v>0</v>
      </c>
      <c r="AL14" s="188">
        <f ca="1">IFERROR(IF(INDEX(CHEK_LIST_PFG!$C$2:$Z$14,MATCH(AL$1, CHEK_LIST_PFG!$B$2:$B$14, 0),MATCH($B14, CHEK_LIST_PFG!$C$1:$Z$1, 0))="NÃO",INDIRECT("Base_Dados!"&amp;ADDRESS(MATCH($A14, PLANILHA_ZEDOCA!$B$43:$B$131, 0)+5,MATCH($C14, PLANILHA_ZEDOCA!$C$41:$X$41, 0)+1)), 0), 0)</f>
        <v>0</v>
      </c>
      <c r="AM14" s="188">
        <f ca="1">IFERROR(IF(INDEX(CHEK_LIST_PFG!$C$2:$Z$14,MATCH(AM$1, CHEK_LIST_PFG!$B$2:$B$14, 0),MATCH($B14, CHEK_LIST_PFG!$C$1:$Z$1, 0))="NÃO",INDIRECT("Base_Dados!"&amp;ADDRESS(MATCH($A14, PLANILHA_ZEDOCA!$B$43:$B$131, 0)+5,MATCH($C14, PLANILHA_ZEDOCA!$C$41:$X$41, 0)+1)), 0), 0)</f>
        <v>0</v>
      </c>
      <c r="AN14" s="188">
        <f ca="1">IFERROR(IF(INDEX(CHEK_LIST_PFG!$C$2:$Z$14,MATCH(AN$1, CHEK_LIST_PFG!$B$2:$B$14, 0),MATCH($B14, CHEK_LIST_PFG!$C$1:$Z$1, 0))="NÃO",INDIRECT("Base_Dados!"&amp;ADDRESS(MATCH($A14, PLANILHA_ZEDOCA!$B$43:$B$131, 0)+5,MATCH($C14, PLANILHA_ZEDOCA!$C$41:$X$41, 0)+1)), 0), 0)</f>
        <v>0</v>
      </c>
      <c r="AO14" s="188">
        <f ca="1">IFERROR(IF(INDEX(CHEK_LIST_PFG!$C$2:$Z$14,MATCH(AO$1, CHEK_LIST_PFG!$B$2:$B$14, 0),MATCH($B14, CHEK_LIST_PFG!$C$1:$Z$1, 0))="NÃO",INDIRECT("Base_Dados!"&amp;ADDRESS(MATCH($A14, PLANILHA_ZEDOCA!$B$43:$B$131, 0)+5,MATCH($C14, PLANILHA_ZEDOCA!$C$41:$X$41, 0)+1)), 0), 0)</f>
        <v>0</v>
      </c>
      <c r="AP14" s="188">
        <f ca="1">IFERROR(IF(INDEX(CHEK_LIST_PFG!$C$2:$Z$14,MATCH(AP$1, CHEK_LIST_PFG!$B$2:$B$14, 0),MATCH($B14, CHEK_LIST_PFG!$C$1:$Z$1, 0))="NÃO",INDIRECT("Base_Dados!"&amp;ADDRESS(MATCH($A14, PLANILHA_ZEDOCA!$B$43:$B$131, 0)+5,MATCH($C14, PLANILHA_ZEDOCA!$C$41:$X$41, 0)+1)), 0), 0)</f>
        <v>0</v>
      </c>
      <c r="AQ14" s="188">
        <f ca="1">IFERROR(IF(INDEX(CHEK_LIST_PFG!$C$2:$Z$14,MATCH(AQ$1, CHEK_LIST_PFG!$B$2:$B$14, 0),MATCH($B14, CHEK_LIST_PFG!$C$1:$Z$1, 0))="NÃO",INDIRECT("Base_Dados!"&amp;ADDRESS(MATCH($A14, PLANILHA_ZEDOCA!$B$43:$B$131, 0)+5,MATCH($C14, PLANILHA_ZEDOCA!$C$41:$X$41, 0)+1)), 0), 0)</f>
        <v>0</v>
      </c>
      <c r="AR14" s="188">
        <f ca="1">IFERROR(IF(INDEX(CHEK_LIST_PFG!$C$2:$Z$14,MATCH(AR$1, CHEK_LIST_PFG!$B$2:$B$14, 0),MATCH($B14, CHEK_LIST_PFG!$C$1:$Z$1, 0))="NÃO",INDIRECT("Base_Dados!"&amp;ADDRESS(MATCH($A14, PLANILHA_ZEDOCA!$B$43:$B$131, 0)+5,MATCH($C14, PLANILHA_ZEDOCA!$C$41:$X$41, 0)+1)), 0), 0)</f>
        <v>0</v>
      </c>
      <c r="AS14" s="188">
        <f ca="1">IFERROR(IF(INDEX(CHEK_LIST_PFG!$C$2:$Z$14,MATCH(AS$1, CHEK_LIST_PFG!$B$2:$B$14, 0),MATCH($B14, CHEK_LIST_PFG!$C$1:$Z$1, 0))="NÃO",INDIRECT("Base_Dados!"&amp;ADDRESS(MATCH($A14, PLANILHA_ZEDOCA!$B$43:$B$131, 0)+5,MATCH($C14, PLANILHA_ZEDOCA!$C$41:$X$41, 0)+1)), 0), 0)</f>
        <v>0</v>
      </c>
      <c r="AT14" s="188">
        <f ca="1">IFERROR(IF(INDEX(CHEK_LIST_PFG!$C$2:$Z$14,MATCH(AT$1, CHEK_LIST_PFG!$B$2:$B$14, 0),MATCH($B14, CHEK_LIST_PFG!$C$1:$Z$1, 0))="NÃO",INDIRECT("Base_Dados!"&amp;ADDRESS(MATCH($A14, PLANILHA_ZEDOCA!$B$43:$B$131, 0)+5,MATCH($C14, PLANILHA_ZEDOCA!$C$41:$X$41, 0)+1)), 0), 0)</f>
        <v>0</v>
      </c>
      <c r="AU14" s="188">
        <f ca="1">IFERROR(IF(INDEX(CHEK_LIST_PFG!$C$2:$Z$14,MATCH(AU$1, CHEK_LIST_PFG!$B$2:$B$14, 0),MATCH($B14, CHEK_LIST_PFG!$C$1:$Z$1, 0))="NÃO",INDIRECT("Base_Dados!"&amp;ADDRESS(MATCH($A14, PLANILHA_ZEDOCA!$B$43:$B$131, 0)+5,MATCH($C14, PLANILHA_ZEDOCA!$C$41:$X$41, 0)+1)), 0), 0)</f>
        <v>0</v>
      </c>
      <c r="AV14" s="188">
        <f ca="1">IFERROR(IF(INDEX(CHEK_LIST_PFG!$C$2:$Z$14,MATCH(AV$1, CHEK_LIST_PFG!$B$2:$B$14, 0),MATCH($B14, CHEK_LIST_PFG!$C$1:$Z$1, 0))="NÃO",INDIRECT("Base_Dados!"&amp;ADDRESS(MATCH($A14, PLANILHA_ZEDOCA!$B$43:$B$131, 0)+5,MATCH($C14, PLANILHA_ZEDOCA!$C$41:$X$41, 0)+1)), 0), 0)</f>
        <v>0</v>
      </c>
      <c r="AW14" s="188">
        <f ca="1">IFERROR(IF(INDEX(CHEK_LIST_PFG!$C$2:$Z$14,MATCH(AW$1, CHEK_LIST_PFG!$B$2:$B$14, 0),MATCH($B14, CHEK_LIST_PFG!$C$1:$Z$1, 0))="NÃO",INDIRECT("Base_Dados!"&amp;ADDRESS(MATCH($A14, PLANILHA_ZEDOCA!$B$43:$B$131, 0)+5,MATCH($C14, PLANILHA_ZEDOCA!$C$41:$X$41, 0)+1)), 0), 0)</f>
        <v>0</v>
      </c>
      <c r="AX14" s="188">
        <f ca="1">IFERROR(IF(INDEX(CHEK_LIST_PFG!$C$2:$Z$14,MATCH(AX$1, CHEK_LIST_PFG!$B$2:$B$14, 0),MATCH($B14, CHEK_LIST_PFG!$C$1:$Z$1, 0))="NÃO",INDIRECT("Base_Dados!"&amp;ADDRESS(MATCH($A14, PLANILHA_ZEDOCA!$B$43:$B$131, 0)+5,MATCH($C14, PLANILHA_ZEDOCA!$C$41:$X$41, 0)+1)), 0), 0)</f>
        <v>0</v>
      </c>
      <c r="AY14" s="188">
        <f ca="1">IFERROR(IF(INDEX(CHEK_LIST_PFG!$C$2:$Z$14,MATCH(AY$1, CHEK_LIST_PFG!$B$2:$B$14, 0),MATCH($B14, CHEK_LIST_PFG!$C$1:$Z$1, 0))="NÃO",INDIRECT("Base_Dados!"&amp;ADDRESS(MATCH($A14, PLANILHA_ZEDOCA!$B$43:$B$131, 0)+5,MATCH($C14, PLANILHA_ZEDOCA!$C$41:$X$41, 0)+1)), 0), 0)</f>
        <v>0</v>
      </c>
      <c r="AZ14" s="188">
        <f ca="1">IFERROR(IF(INDEX(CHEK_LIST_PFG!$C$2:$Z$14,MATCH(AZ$1, CHEK_LIST_PFG!$B$2:$B$14, 0),MATCH($B14, CHEK_LIST_PFG!$C$1:$Z$1, 0))="NÃO",INDIRECT("Base_Dados!"&amp;ADDRESS(MATCH($A14, PLANILHA_ZEDOCA!$B$43:$B$131, 0)+5,MATCH($C14, PLANILHA_ZEDOCA!$C$41:$X$41, 0)+1)), 0), 0)</f>
        <v>0</v>
      </c>
      <c r="BA14" s="188">
        <f ca="1">IFERROR(IF(INDEX(CHEK_LIST_PFG!$C$2:$Z$14,MATCH(BA$1, CHEK_LIST_PFG!$B$2:$B$14, 0),MATCH($B14, CHEK_LIST_PFG!$C$1:$Z$1, 0))="NÃO",INDIRECT("Base_Dados!"&amp;ADDRESS(MATCH($A14, PLANILHA_ZEDOCA!$B$43:$B$131, 0)+5,MATCH($C14, PLANILHA_ZEDOCA!$C$41:$X$41, 0)+1)), 0), 0)</f>
        <v>0</v>
      </c>
      <c r="BB14" s="188">
        <f ca="1">IFERROR(IF(INDEX(CHEK_LIST_PFG!$C$2:$Z$14,MATCH(BB$1, CHEK_LIST_PFG!$B$2:$B$14, 0),MATCH($B14, CHEK_LIST_PFG!$C$1:$Z$1, 0))="NÃO",INDIRECT("Base_Dados!"&amp;ADDRESS(MATCH($A14, PLANILHA_ZEDOCA!$B$43:$B$131, 0)+5,MATCH($C14, PLANILHA_ZEDOCA!$C$41:$X$41, 0)+1)), 0), 0)</f>
        <v>0</v>
      </c>
      <c r="BC14" s="188">
        <f ca="1">IFERROR(IF(INDEX(CHEK_LIST_PFG!$C$2:$Z$14,MATCH(BC$1, CHEK_LIST_PFG!$B$2:$B$14, 0),MATCH($B14, CHEK_LIST_PFG!$C$1:$Z$1, 0))="NÃO",INDIRECT("Base_Dados!"&amp;ADDRESS(MATCH($A14, PLANILHA_ZEDOCA!$B$43:$B$131, 0)+5,MATCH($C14, PLANILHA_ZEDOCA!$C$41:$X$41, 0)+1)), 0), 0)</f>
        <v>0</v>
      </c>
      <c r="BD14" s="188">
        <f ca="1">IFERROR(IF(INDEX(CHEK_LIST_PFG!$C$2:$Z$14,MATCH(BD$1, CHEK_LIST_PFG!$B$2:$B$14, 0),MATCH($B14, CHEK_LIST_PFG!$C$1:$Z$1, 0))="NÃO",INDIRECT("Base_Dados!"&amp;ADDRESS(MATCH($A14, PLANILHA_ZEDOCA!$B$43:$B$131, 0)+5,MATCH($C14, PLANILHA_ZEDOCA!$C$41:$X$41, 0)+1)), 0), 0)</f>
        <v>0</v>
      </c>
      <c r="BE14" s="188">
        <f ca="1">IFERROR(IF(INDEX(CHEK_LIST_PFG!$C$2:$Z$14,MATCH(BE$1, CHEK_LIST_PFG!$B$2:$B$14, 0),MATCH($B14, CHEK_LIST_PFG!$C$1:$Z$1, 0))="NÃO",INDIRECT("Base_Dados!"&amp;ADDRESS(MATCH($A14, PLANILHA_ZEDOCA!$B$43:$B$131, 0)+5,MATCH($C14, PLANILHA_ZEDOCA!$C$41:$X$41, 0)+1)), 0), 0)</f>
        <v>0</v>
      </c>
      <c r="BF14" s="188">
        <f ca="1">IFERROR(IF(INDEX(CHEK_LIST_PFG!$C$2:$Z$14,MATCH(BF$1, CHEK_LIST_PFG!$B$2:$B$14, 0),MATCH($B14, CHEK_LIST_PFG!$C$1:$Z$1, 0))="NÃO",INDIRECT("Base_Dados!"&amp;ADDRESS(MATCH($A14, PLANILHA_ZEDOCA!$B$43:$B$131, 0)+5,MATCH($C14, PLANILHA_ZEDOCA!$C$41:$X$41, 0)+1)), 0), 0)</f>
        <v>0</v>
      </c>
      <c r="BG14" s="188">
        <f ca="1">IFERROR(IF(INDEX(CHEK_LIST_PFG!$C$2:$Z$14,MATCH(BG$1, CHEK_LIST_PFG!$B$2:$B$14, 0),MATCH($B14, CHEK_LIST_PFG!$C$1:$Z$1, 0))="NÃO",INDIRECT("Base_Dados!"&amp;ADDRESS(MATCH($A14, PLANILHA_ZEDOCA!$B$43:$B$131, 0)+5,MATCH($C14, PLANILHA_ZEDOCA!$C$41:$X$41, 0)+1)), 0), 0)</f>
        <v>0</v>
      </c>
      <c r="BH14" s="188">
        <f ca="1">IFERROR(IF(INDEX(CHEK_LIST_PFG!$C$2:$Z$14,MATCH(BH$1, CHEK_LIST_PFG!$B$2:$B$14, 0),MATCH($B14, CHEK_LIST_PFG!$C$1:$Z$1, 0))="NÃO",INDIRECT("Base_Dados!"&amp;ADDRESS(MATCH($A14, PLANILHA_ZEDOCA!$B$43:$B$131, 0)+5,MATCH($C14, PLANILHA_ZEDOCA!$C$41:$X$41, 0)+1)), 0), 0)</f>
        <v>0</v>
      </c>
      <c r="BI14" s="188">
        <f ca="1">IFERROR(IF(INDEX(CHEK_LIST_PFG!$C$2:$Z$14,MATCH(BI$1, CHEK_LIST_PFG!$B$2:$B$14, 0),MATCH($B14, CHEK_LIST_PFG!$C$1:$Z$1, 0))="NÃO",INDIRECT("Base_Dados!"&amp;ADDRESS(MATCH($A14, PLANILHA_ZEDOCA!$B$43:$B$131, 0)+5,MATCH($C14, PLANILHA_ZEDOCA!$C$41:$X$41, 0)+1)), 0), 0)</f>
        <v>0</v>
      </c>
      <c r="BJ14" s="188">
        <f ca="1">IFERROR(IF(INDEX(CHEK_LIST_PFG!$C$2:$Z$14,MATCH(BJ$1, CHEK_LIST_PFG!$B$2:$B$14, 0),MATCH($B14, CHEK_LIST_PFG!$C$1:$Z$1, 0))="NÃO",INDIRECT("Base_Dados!"&amp;ADDRESS(MATCH($A14, PLANILHA_ZEDOCA!$B$43:$B$131, 0)+5,MATCH($C14, PLANILHA_ZEDOCA!$C$41:$X$41, 0)+1)), 0), 0)</f>
        <v>0</v>
      </c>
      <c r="BK14" s="188">
        <f ca="1">IFERROR(IF(INDEX(CHEK_LIST_PFG!$C$2:$Z$14,MATCH(BK$1, CHEK_LIST_PFG!$B$2:$B$14, 0),MATCH($B14, CHEK_LIST_PFG!$C$1:$Z$1, 0))="NÃO",INDIRECT("Base_Dados!"&amp;ADDRESS(MATCH($A14, PLANILHA_ZEDOCA!$B$43:$B$131, 0)+5,MATCH($C14, PLANILHA_ZEDOCA!$C$41:$X$41, 0)+1)), 0), 0)</f>
        <v>0</v>
      </c>
      <c r="BL14" s="188">
        <f ca="1">IFERROR(IF(INDEX(CHEK_LIST_PFG!$C$2:$Z$14,MATCH(BL$1, CHEK_LIST_PFG!$B$2:$B$14, 0),MATCH($B14, CHEK_LIST_PFG!$C$1:$Z$1, 0))="NÃO",INDIRECT("Base_Dados!"&amp;ADDRESS(MATCH($A14, PLANILHA_ZEDOCA!$B$43:$B$131, 0)+5,MATCH($C14, PLANILHA_ZEDOCA!$C$41:$X$41, 0)+1)), 0), 0)</f>
        <v>0</v>
      </c>
    </row>
    <row r="15" spans="1:64">
      <c r="A15" s="186" t="s">
        <v>200</v>
      </c>
      <c r="B15" s="189" t="s">
        <v>233</v>
      </c>
      <c r="C15" s="189" t="s">
        <v>107</v>
      </c>
      <c r="D15" s="188">
        <f t="shared" ca="1" si="0"/>
        <v>0</v>
      </c>
      <c r="E15" s="188">
        <f ca="1">IFERROR(IF(INDEX(CHEK_LIST_PFG!$C$2:$Z$14,MATCH(E$1, CHEK_LIST_PFG!$B$2:$B$14, 0),MATCH($B15, CHEK_LIST_PFG!$C$1:$Z$1, 0))="NÃO",INDIRECT("Base_Dados!"&amp;ADDRESS(MATCH($A15, PLANILHA_ZEDOCA!$B$43:$B$131, 0)+5,MATCH($C15, PLANILHA_ZEDOCA!$C$41:$X$41, 0)+1)), 0), 0)</f>
        <v>0</v>
      </c>
      <c r="F15" s="188">
        <f ca="1">IFERROR(IF(INDEX(CHEK_LIST_PFG!$C$2:$Z$14,MATCH(F$1, CHEK_LIST_PFG!$B$2:$B$14, 0),MATCH($B15, CHEK_LIST_PFG!$C$1:$Z$1, 0))="NÃO",INDIRECT("Base_Dados!"&amp;ADDRESS(MATCH($A15, PLANILHA_ZEDOCA!$B$43:$B$131, 0)+5,MATCH($C15, PLANILHA_ZEDOCA!$C$41:$X$41, 0)+1)), 0), 0)</f>
        <v>0</v>
      </c>
      <c r="G15" s="188">
        <f ca="1">IFERROR(IF(INDEX(CHEK_LIST_PFG!$C$2:$Z$14,MATCH(G$1, CHEK_LIST_PFG!$B$2:$B$14, 0),MATCH($B15, CHEK_LIST_PFG!$C$1:$Z$1, 0))="NÃO",INDIRECT("Base_Dados!"&amp;ADDRESS(MATCH($A15, PLANILHA_ZEDOCA!$B$43:$B$131, 0)+5,MATCH($C15, PLANILHA_ZEDOCA!$C$41:$X$41, 0)+1)), 0), 0)</f>
        <v>0</v>
      </c>
      <c r="H15" s="188">
        <f ca="1">IFERROR(IF(INDEX(CHEK_LIST_PFG!$C$2:$Z$14,MATCH(H$1, CHEK_LIST_PFG!$B$2:$B$14, 0),MATCH($B15, CHEK_LIST_PFG!$C$1:$Z$1, 0))="NÃO",INDIRECT("Base_Dados!"&amp;ADDRESS(MATCH($A15, PLANILHA_ZEDOCA!$B$43:$B$131, 0)+5,MATCH($C15, PLANILHA_ZEDOCA!$C$41:$X$41, 0)+1)), 0), 0)</f>
        <v>0</v>
      </c>
      <c r="I15" s="188">
        <f ca="1">IFERROR(IF(INDEX(CHEK_LIST_PFG!$C$2:$Z$14,MATCH(I$1, CHEK_LIST_PFG!$B$2:$B$14, 0),MATCH($B15, CHEK_LIST_PFG!$C$1:$Z$1, 0))="NÃO",INDIRECT("Base_Dados!"&amp;ADDRESS(MATCH($A15, PLANILHA_ZEDOCA!$B$43:$B$131, 0)+5,MATCH($C15, PLANILHA_ZEDOCA!$C$41:$X$41, 0)+1)), 0), 0)</f>
        <v>0</v>
      </c>
      <c r="J15" s="188">
        <f ca="1">IFERROR(IF(INDEX(CHEK_LIST_PFG!$C$2:$Z$14,MATCH(J$1, CHEK_LIST_PFG!$B$2:$B$14, 0),MATCH($B15, CHEK_LIST_PFG!$C$1:$Z$1, 0))="NÃO",INDIRECT("Base_Dados!"&amp;ADDRESS(MATCH($A15, PLANILHA_ZEDOCA!$B$43:$B$131, 0)+5,MATCH($C15, PLANILHA_ZEDOCA!$C$41:$X$41, 0)+1)), 0), 0)</f>
        <v>0</v>
      </c>
      <c r="K15" s="188">
        <f ca="1">IFERROR(IF(INDEX(CHEK_LIST_PFG!$C$2:$Z$14,MATCH(K$1, CHEK_LIST_PFG!$B$2:$B$14, 0),MATCH($B15, CHEK_LIST_PFG!$C$1:$Z$1, 0))="NÃO",INDIRECT("Base_Dados!"&amp;ADDRESS(MATCH($A15, PLANILHA_ZEDOCA!$B$43:$B$131, 0)+5,MATCH($C15, PLANILHA_ZEDOCA!$C$41:$X$41, 0)+1)), 0), 0)</f>
        <v>0</v>
      </c>
      <c r="L15" s="188">
        <f ca="1">IFERROR(IF(INDEX(CHEK_LIST_PFG!$C$2:$Z$14,MATCH(L$1, CHEK_LIST_PFG!$B$2:$B$14, 0),MATCH($B15, CHEK_LIST_PFG!$C$1:$Z$1, 0))="NÃO",INDIRECT("Base_Dados!"&amp;ADDRESS(MATCH($A15, PLANILHA_ZEDOCA!$B$43:$B$131, 0)+5,MATCH($C15, PLANILHA_ZEDOCA!$C$41:$X$41, 0)+1)), 0), 0)</f>
        <v>0</v>
      </c>
      <c r="M15" s="188">
        <f ca="1">IFERROR(IF(INDEX(CHEK_LIST_PFG!$C$2:$Z$14,MATCH(M$1, CHEK_LIST_PFG!$B$2:$B$14, 0),MATCH($B15, CHEK_LIST_PFG!$C$1:$Z$1, 0))="NÃO",INDIRECT("Base_Dados!"&amp;ADDRESS(MATCH($A15, PLANILHA_ZEDOCA!$B$43:$B$131, 0)+5,MATCH($C15, PLANILHA_ZEDOCA!$C$41:$X$41, 0)+1)), 0), 0)</f>
        <v>0</v>
      </c>
      <c r="N15" s="188">
        <f ca="1">IFERROR(IF(INDEX(CHEK_LIST_PFG!$C$2:$Z$14,MATCH(N$1, CHEK_LIST_PFG!$B$2:$B$14, 0),MATCH($B15, CHEK_LIST_PFG!$C$1:$Z$1, 0))="NÃO",INDIRECT("Base_Dados!"&amp;ADDRESS(MATCH($A15, PLANILHA_ZEDOCA!$B$43:$B$131, 0)+5,MATCH($C15, PLANILHA_ZEDOCA!$C$41:$X$41, 0)+1)), 0), 0)</f>
        <v>0</v>
      </c>
      <c r="O15" s="188">
        <f ca="1">IFERROR(IF(INDEX(CHEK_LIST_PFG!$C$2:$Z$14,MATCH(O$1, CHEK_LIST_PFG!$B$2:$B$14, 0),MATCH($B15, CHEK_LIST_PFG!$C$1:$Z$1, 0))="NÃO",INDIRECT("Base_Dados!"&amp;ADDRESS(MATCH($A15, PLANILHA_ZEDOCA!$B$43:$B$131, 0)+5,MATCH($C15, PLANILHA_ZEDOCA!$C$41:$X$41, 0)+1)), 0), 0)</f>
        <v>0</v>
      </c>
      <c r="P15" s="188">
        <f ca="1">IFERROR(IF(INDEX(CHEK_LIST_PFG!$C$2:$Z$14,MATCH(P$1, CHEK_LIST_PFG!$B$2:$B$14, 0),MATCH($B15, CHEK_LIST_PFG!$C$1:$Z$1, 0))="NÃO",INDIRECT("Base_Dados!"&amp;ADDRESS(MATCH($A15, PLANILHA_ZEDOCA!$B$43:$B$131, 0)+5,MATCH($C15, PLANILHA_ZEDOCA!$C$41:$X$41, 0)+1)), 0), 0)</f>
        <v>0</v>
      </c>
      <c r="Q15" s="188">
        <f ca="1">IFERROR(IF(INDEX(CHEK_LIST_PFG!$C$2:$Z$14,MATCH(Q$1, CHEK_LIST_PFG!$B$2:$B$14, 0),MATCH($B15, CHEK_LIST_PFG!$C$1:$Z$1, 0))="NÃO",INDIRECT("Base_Dados!"&amp;ADDRESS(MATCH($A15, PLANILHA_ZEDOCA!$B$43:$B$131, 0)+5,MATCH($C15, PLANILHA_ZEDOCA!$C$41:$X$41, 0)+1)), 0), 0)</f>
        <v>0</v>
      </c>
      <c r="R15" s="188">
        <f ca="1">IFERROR(IF(INDEX(CHEK_LIST_PFG!$C$2:$Z$14,MATCH(R$1, CHEK_LIST_PFG!$B$2:$B$14, 0),MATCH($B15, CHEK_LIST_PFG!$C$1:$Z$1, 0))="NÃO",INDIRECT("Base_Dados!"&amp;ADDRESS(MATCH($A15, PLANILHA_ZEDOCA!$B$43:$B$131, 0)+5,MATCH($C15, PLANILHA_ZEDOCA!$C$41:$X$41, 0)+1)), 0), 0)</f>
        <v>0</v>
      </c>
      <c r="S15" s="188">
        <f ca="1">IFERROR(IF(INDEX(CHEK_LIST_PFG!$C$2:$Z$14,MATCH(S$1, CHEK_LIST_PFG!$B$2:$B$14, 0),MATCH($B15, CHEK_LIST_PFG!$C$1:$Z$1, 0))="NÃO",INDIRECT("Base_Dados!"&amp;ADDRESS(MATCH($A15, PLANILHA_ZEDOCA!$B$43:$B$131, 0)+5,MATCH($C15, PLANILHA_ZEDOCA!$C$41:$X$41, 0)+1)), 0), 0)</f>
        <v>0</v>
      </c>
      <c r="T15" s="188">
        <f ca="1">IFERROR(IF(INDEX(CHEK_LIST_PFG!$C$2:$Z$14,MATCH(T$1, CHEK_LIST_PFG!$B$2:$B$14, 0),MATCH($B15, CHEK_LIST_PFG!$C$1:$Z$1, 0))="NÃO",INDIRECT("Base_Dados!"&amp;ADDRESS(MATCH($A15, PLANILHA_ZEDOCA!$B$43:$B$131, 0)+5,MATCH($C15, PLANILHA_ZEDOCA!$C$41:$X$41, 0)+1)), 0), 0)</f>
        <v>0</v>
      </c>
      <c r="U15" s="188">
        <f ca="1">IFERROR(IF(INDEX(CHEK_LIST_PFG!$C$2:$Z$14,MATCH(U$1, CHEK_LIST_PFG!$B$2:$B$14, 0),MATCH($B15, CHEK_LIST_PFG!$C$1:$Z$1, 0))="NÃO",INDIRECT("Base_Dados!"&amp;ADDRESS(MATCH($A15, PLANILHA_ZEDOCA!$B$43:$B$131, 0)+5,MATCH($C15, PLANILHA_ZEDOCA!$C$41:$X$41, 0)+1)), 0), 0)</f>
        <v>0</v>
      </c>
      <c r="V15" s="188">
        <f ca="1">IFERROR(IF(INDEX(CHEK_LIST_PFG!$C$2:$Z$14,MATCH(V$1, CHEK_LIST_PFG!$B$2:$B$14, 0),MATCH($B15, CHEK_LIST_PFG!$C$1:$Z$1, 0))="NÃO",INDIRECT("Base_Dados!"&amp;ADDRESS(MATCH($A15, PLANILHA_ZEDOCA!$B$43:$B$131, 0)+5,MATCH($C15, PLANILHA_ZEDOCA!$C$41:$X$41, 0)+1)), 0), 0)</f>
        <v>0</v>
      </c>
      <c r="W15" s="188">
        <f ca="1">IFERROR(IF(INDEX(CHEK_LIST_PFG!$C$2:$Z$14,MATCH(W$1, CHEK_LIST_PFG!$B$2:$B$14, 0),MATCH($B15, CHEK_LIST_PFG!$C$1:$Z$1, 0))="NÃO",INDIRECT("Base_Dados!"&amp;ADDRESS(MATCH($A15, PLANILHA_ZEDOCA!$B$43:$B$131, 0)+5,MATCH($C15, PLANILHA_ZEDOCA!$C$41:$X$41, 0)+1)), 0), 0)</f>
        <v>0</v>
      </c>
      <c r="X15" s="188">
        <f ca="1">IFERROR(IF(INDEX(CHEK_LIST_PFG!$C$2:$Z$14,MATCH(X$1, CHEK_LIST_PFG!$B$2:$B$14, 0),MATCH($B15, CHEK_LIST_PFG!$C$1:$Z$1, 0))="NÃO",INDIRECT("Base_Dados!"&amp;ADDRESS(MATCH($A15, PLANILHA_ZEDOCA!$B$43:$B$131, 0)+5,MATCH($C15, PLANILHA_ZEDOCA!$C$41:$X$41, 0)+1)), 0), 0)</f>
        <v>0</v>
      </c>
      <c r="Y15" s="188">
        <f ca="1">IFERROR(IF(INDEX(CHEK_LIST_PFG!$C$2:$Z$14,MATCH(Y$1, CHEK_LIST_PFG!$B$2:$B$14, 0),MATCH($B15, CHEK_LIST_PFG!$C$1:$Z$1, 0))="NÃO",INDIRECT("Base_Dados!"&amp;ADDRESS(MATCH($A15, PLANILHA_ZEDOCA!$B$43:$B$131, 0)+5,MATCH($C15, PLANILHA_ZEDOCA!$C$41:$X$41, 0)+1)), 0), 0)</f>
        <v>0</v>
      </c>
      <c r="Z15" s="188">
        <f ca="1">IFERROR(IF(INDEX(CHEK_LIST_PFG!$C$2:$Z$14,MATCH(Z$1, CHEK_LIST_PFG!$B$2:$B$14, 0),MATCH($B15, CHEK_LIST_PFG!$C$1:$Z$1, 0))="NÃO",INDIRECT("Base_Dados!"&amp;ADDRESS(MATCH($A15, PLANILHA_ZEDOCA!$B$43:$B$131, 0)+5,MATCH($C15, PLANILHA_ZEDOCA!$C$41:$X$41, 0)+1)), 0), 0)</f>
        <v>0</v>
      </c>
      <c r="AA15" s="188">
        <f ca="1">IFERROR(IF(INDEX(CHEK_LIST_PFG!$C$2:$Z$14,MATCH(AA$1, CHEK_LIST_PFG!$B$2:$B$14, 0),MATCH($B15, CHEK_LIST_PFG!$C$1:$Z$1, 0))="NÃO",INDIRECT("Base_Dados!"&amp;ADDRESS(MATCH($A15, PLANILHA_ZEDOCA!$B$43:$B$131, 0)+5,MATCH($C15, PLANILHA_ZEDOCA!$C$41:$X$41, 0)+1)), 0), 0)</f>
        <v>0</v>
      </c>
      <c r="AB15" s="188">
        <f ca="1">IFERROR(IF(INDEX(CHEK_LIST_PFG!$C$2:$Z$14,MATCH(AB$1, CHEK_LIST_PFG!$B$2:$B$14, 0),MATCH($B15, CHEK_LIST_PFG!$C$1:$Z$1, 0))="NÃO",INDIRECT("Base_Dados!"&amp;ADDRESS(MATCH($A15, PLANILHA_ZEDOCA!$B$43:$B$131, 0)+5,MATCH($C15, PLANILHA_ZEDOCA!$C$41:$X$41, 0)+1)), 0), 0)</f>
        <v>0</v>
      </c>
      <c r="AC15" s="188">
        <f ca="1">IFERROR(IF(INDEX(CHEK_LIST_PFG!$C$2:$Z$14,MATCH(AC$1, CHEK_LIST_PFG!$B$2:$B$14, 0),MATCH($B15, CHEK_LIST_PFG!$C$1:$Z$1, 0))="NÃO",INDIRECT("Base_Dados!"&amp;ADDRESS(MATCH($A15, PLANILHA_ZEDOCA!$B$43:$B$131, 0)+5,MATCH($C15, PLANILHA_ZEDOCA!$C$41:$X$41, 0)+1)), 0), 0)</f>
        <v>0</v>
      </c>
      <c r="AD15" s="188">
        <f ca="1">IFERROR(IF(INDEX(CHEK_LIST_PFG!$C$2:$Z$14,MATCH(AD$1, CHEK_LIST_PFG!$B$2:$B$14, 0),MATCH($B15, CHEK_LIST_PFG!$C$1:$Z$1, 0))="NÃO",INDIRECT("Base_Dados!"&amp;ADDRESS(MATCH($A15, PLANILHA_ZEDOCA!$B$43:$B$131, 0)+5,MATCH($C15, PLANILHA_ZEDOCA!$C$41:$X$41, 0)+1)), 0), 0)</f>
        <v>0</v>
      </c>
      <c r="AE15" s="188">
        <f ca="1">IFERROR(IF(INDEX(CHEK_LIST_PFG!$C$2:$Z$14,MATCH(AE$1, CHEK_LIST_PFG!$B$2:$B$14, 0),MATCH($B15, CHEK_LIST_PFG!$C$1:$Z$1, 0))="NÃO",INDIRECT("Base_Dados!"&amp;ADDRESS(MATCH($A15, PLANILHA_ZEDOCA!$B$43:$B$131, 0)+5,MATCH($C15, PLANILHA_ZEDOCA!$C$41:$X$41, 0)+1)), 0), 0)</f>
        <v>0</v>
      </c>
      <c r="AF15" s="188">
        <f ca="1">IFERROR(IF(INDEX(CHEK_LIST_PFG!$C$2:$Z$14,MATCH(AF$1, CHEK_LIST_PFG!$B$2:$B$14, 0),MATCH($B15, CHEK_LIST_PFG!$C$1:$Z$1, 0))="NÃO",INDIRECT("Base_Dados!"&amp;ADDRESS(MATCH($A15, PLANILHA_ZEDOCA!$B$43:$B$131, 0)+5,MATCH($C15, PLANILHA_ZEDOCA!$C$41:$X$41, 0)+1)), 0), 0)</f>
        <v>0</v>
      </c>
      <c r="AG15" s="188">
        <f ca="1">IFERROR(IF(INDEX(CHEK_LIST_PFG!$C$2:$Z$14,MATCH(AG$1, CHEK_LIST_PFG!$B$2:$B$14, 0),MATCH($B15, CHEK_LIST_PFG!$C$1:$Z$1, 0))="NÃO",INDIRECT("Base_Dados!"&amp;ADDRESS(MATCH($A15, PLANILHA_ZEDOCA!$B$43:$B$131, 0)+5,MATCH($C15, PLANILHA_ZEDOCA!$C$41:$X$41, 0)+1)), 0), 0)</f>
        <v>0</v>
      </c>
      <c r="AH15" s="188">
        <f ca="1">IFERROR(IF(INDEX(CHEK_LIST_PFG!$C$2:$Z$14,MATCH(AH$1, CHEK_LIST_PFG!$B$2:$B$14, 0),MATCH($B15, CHEK_LIST_PFG!$C$1:$Z$1, 0))="NÃO",INDIRECT("Base_Dados!"&amp;ADDRESS(MATCH($A15, PLANILHA_ZEDOCA!$B$43:$B$131, 0)+5,MATCH($C15, PLANILHA_ZEDOCA!$C$41:$X$41, 0)+1)), 0), 0)</f>
        <v>0</v>
      </c>
      <c r="AI15" s="188">
        <f ca="1">IFERROR(IF(INDEX(CHEK_LIST_PFG!$C$2:$Z$14,MATCH(AI$1, CHEK_LIST_PFG!$B$2:$B$14, 0),MATCH($B15, CHEK_LIST_PFG!$C$1:$Z$1, 0))="NÃO",INDIRECT("Base_Dados!"&amp;ADDRESS(MATCH($A15, PLANILHA_ZEDOCA!$B$43:$B$131, 0)+5,MATCH($C15, PLANILHA_ZEDOCA!$C$41:$X$41, 0)+1)), 0), 0)</f>
        <v>0</v>
      </c>
      <c r="AJ15" s="188">
        <f ca="1">IFERROR(IF(INDEX(CHEK_LIST_PFG!$C$2:$Z$14,MATCH(AJ$1, CHEK_LIST_PFG!$B$2:$B$14, 0),MATCH($B15, CHEK_LIST_PFG!$C$1:$Z$1, 0))="NÃO",INDIRECT("Base_Dados!"&amp;ADDRESS(MATCH($A15, PLANILHA_ZEDOCA!$B$43:$B$131, 0)+5,MATCH($C15, PLANILHA_ZEDOCA!$C$41:$X$41, 0)+1)), 0), 0)</f>
        <v>0</v>
      </c>
      <c r="AK15" s="188">
        <f ca="1">IFERROR(IF(INDEX(CHEK_LIST_PFG!$C$2:$Z$14,MATCH(AK$1, CHEK_LIST_PFG!$B$2:$B$14, 0),MATCH($B15, CHEK_LIST_PFG!$C$1:$Z$1, 0))="NÃO",INDIRECT("Base_Dados!"&amp;ADDRESS(MATCH($A15, PLANILHA_ZEDOCA!$B$43:$B$131, 0)+5,MATCH($C15, PLANILHA_ZEDOCA!$C$41:$X$41, 0)+1)), 0), 0)</f>
        <v>0</v>
      </c>
      <c r="AL15" s="188">
        <f ca="1">IFERROR(IF(INDEX(CHEK_LIST_PFG!$C$2:$Z$14,MATCH(AL$1, CHEK_LIST_PFG!$B$2:$B$14, 0),MATCH($B15, CHEK_LIST_PFG!$C$1:$Z$1, 0))="NÃO",INDIRECT("Base_Dados!"&amp;ADDRESS(MATCH($A15, PLANILHA_ZEDOCA!$B$43:$B$131, 0)+5,MATCH($C15, PLANILHA_ZEDOCA!$C$41:$X$41, 0)+1)), 0), 0)</f>
        <v>0</v>
      </c>
      <c r="AM15" s="188">
        <f ca="1">IFERROR(IF(INDEX(CHEK_LIST_PFG!$C$2:$Z$14,MATCH(AM$1, CHEK_LIST_PFG!$B$2:$B$14, 0),MATCH($B15, CHEK_LIST_PFG!$C$1:$Z$1, 0))="NÃO",INDIRECT("Base_Dados!"&amp;ADDRESS(MATCH($A15, PLANILHA_ZEDOCA!$B$43:$B$131, 0)+5,MATCH($C15, PLANILHA_ZEDOCA!$C$41:$X$41, 0)+1)), 0), 0)</f>
        <v>0</v>
      </c>
      <c r="AN15" s="188">
        <f ca="1">IFERROR(IF(INDEX(CHEK_LIST_PFG!$C$2:$Z$14,MATCH(AN$1, CHEK_LIST_PFG!$B$2:$B$14, 0),MATCH($B15, CHEK_LIST_PFG!$C$1:$Z$1, 0))="NÃO",INDIRECT("Base_Dados!"&amp;ADDRESS(MATCH($A15, PLANILHA_ZEDOCA!$B$43:$B$131, 0)+5,MATCH($C15, PLANILHA_ZEDOCA!$C$41:$X$41, 0)+1)), 0), 0)</f>
        <v>0</v>
      </c>
      <c r="AO15" s="188">
        <f ca="1">IFERROR(IF(INDEX(CHEK_LIST_PFG!$C$2:$Z$14,MATCH(AO$1, CHEK_LIST_PFG!$B$2:$B$14, 0),MATCH($B15, CHEK_LIST_PFG!$C$1:$Z$1, 0))="NÃO",INDIRECT("Base_Dados!"&amp;ADDRESS(MATCH($A15, PLANILHA_ZEDOCA!$B$43:$B$131, 0)+5,MATCH($C15, PLANILHA_ZEDOCA!$C$41:$X$41, 0)+1)), 0), 0)</f>
        <v>0</v>
      </c>
      <c r="AP15" s="188">
        <f ca="1">IFERROR(IF(INDEX(CHEK_LIST_PFG!$C$2:$Z$14,MATCH(AP$1, CHEK_LIST_PFG!$B$2:$B$14, 0),MATCH($B15, CHEK_LIST_PFG!$C$1:$Z$1, 0))="NÃO",INDIRECT("Base_Dados!"&amp;ADDRESS(MATCH($A15, PLANILHA_ZEDOCA!$B$43:$B$131, 0)+5,MATCH($C15, PLANILHA_ZEDOCA!$C$41:$X$41, 0)+1)), 0), 0)</f>
        <v>0</v>
      </c>
      <c r="AQ15" s="188">
        <f ca="1">IFERROR(IF(INDEX(CHEK_LIST_PFG!$C$2:$Z$14,MATCH(AQ$1, CHEK_LIST_PFG!$B$2:$B$14, 0),MATCH($B15, CHEK_LIST_PFG!$C$1:$Z$1, 0))="NÃO",INDIRECT("Base_Dados!"&amp;ADDRESS(MATCH($A15, PLANILHA_ZEDOCA!$B$43:$B$131, 0)+5,MATCH($C15, PLANILHA_ZEDOCA!$C$41:$X$41, 0)+1)), 0), 0)</f>
        <v>0</v>
      </c>
      <c r="AR15" s="188">
        <f ca="1">IFERROR(IF(INDEX(CHEK_LIST_PFG!$C$2:$Z$14,MATCH(AR$1, CHEK_LIST_PFG!$B$2:$B$14, 0),MATCH($B15, CHEK_LIST_PFG!$C$1:$Z$1, 0))="NÃO",INDIRECT("Base_Dados!"&amp;ADDRESS(MATCH($A15, PLANILHA_ZEDOCA!$B$43:$B$131, 0)+5,MATCH($C15, PLANILHA_ZEDOCA!$C$41:$X$41, 0)+1)), 0), 0)</f>
        <v>0</v>
      </c>
      <c r="AS15" s="188">
        <f ca="1">IFERROR(IF(INDEX(CHEK_LIST_PFG!$C$2:$Z$14,MATCH(AS$1, CHEK_LIST_PFG!$B$2:$B$14, 0),MATCH($B15, CHEK_LIST_PFG!$C$1:$Z$1, 0))="NÃO",INDIRECT("Base_Dados!"&amp;ADDRESS(MATCH($A15, PLANILHA_ZEDOCA!$B$43:$B$131, 0)+5,MATCH($C15, PLANILHA_ZEDOCA!$C$41:$X$41, 0)+1)), 0), 0)</f>
        <v>0</v>
      </c>
      <c r="AT15" s="188">
        <f ca="1">IFERROR(IF(INDEX(CHEK_LIST_PFG!$C$2:$Z$14,MATCH(AT$1, CHEK_LIST_PFG!$B$2:$B$14, 0),MATCH($B15, CHEK_LIST_PFG!$C$1:$Z$1, 0))="NÃO",INDIRECT("Base_Dados!"&amp;ADDRESS(MATCH($A15, PLANILHA_ZEDOCA!$B$43:$B$131, 0)+5,MATCH($C15, PLANILHA_ZEDOCA!$C$41:$X$41, 0)+1)), 0), 0)</f>
        <v>0</v>
      </c>
      <c r="AU15" s="188">
        <f ca="1">IFERROR(IF(INDEX(CHEK_LIST_PFG!$C$2:$Z$14,MATCH(AU$1, CHEK_LIST_PFG!$B$2:$B$14, 0),MATCH($B15, CHEK_LIST_PFG!$C$1:$Z$1, 0))="NÃO",INDIRECT("Base_Dados!"&amp;ADDRESS(MATCH($A15, PLANILHA_ZEDOCA!$B$43:$B$131, 0)+5,MATCH($C15, PLANILHA_ZEDOCA!$C$41:$X$41, 0)+1)), 0), 0)</f>
        <v>0</v>
      </c>
      <c r="AV15" s="188">
        <f ca="1">IFERROR(IF(INDEX(CHEK_LIST_PFG!$C$2:$Z$14,MATCH(AV$1, CHEK_LIST_PFG!$B$2:$B$14, 0),MATCH($B15, CHEK_LIST_PFG!$C$1:$Z$1, 0))="NÃO",INDIRECT("Base_Dados!"&amp;ADDRESS(MATCH($A15, PLANILHA_ZEDOCA!$B$43:$B$131, 0)+5,MATCH($C15, PLANILHA_ZEDOCA!$C$41:$X$41, 0)+1)), 0), 0)</f>
        <v>0</v>
      </c>
      <c r="AW15" s="188">
        <f ca="1">IFERROR(IF(INDEX(CHEK_LIST_PFG!$C$2:$Z$14,MATCH(AW$1, CHEK_LIST_PFG!$B$2:$B$14, 0),MATCH($B15, CHEK_LIST_PFG!$C$1:$Z$1, 0))="NÃO",INDIRECT("Base_Dados!"&amp;ADDRESS(MATCH($A15, PLANILHA_ZEDOCA!$B$43:$B$131, 0)+5,MATCH($C15, PLANILHA_ZEDOCA!$C$41:$X$41, 0)+1)), 0), 0)</f>
        <v>0</v>
      </c>
      <c r="AX15" s="188">
        <f ca="1">IFERROR(IF(INDEX(CHEK_LIST_PFG!$C$2:$Z$14,MATCH(AX$1, CHEK_LIST_PFG!$B$2:$B$14, 0),MATCH($B15, CHEK_LIST_PFG!$C$1:$Z$1, 0))="NÃO",INDIRECT("Base_Dados!"&amp;ADDRESS(MATCH($A15, PLANILHA_ZEDOCA!$B$43:$B$131, 0)+5,MATCH($C15, PLANILHA_ZEDOCA!$C$41:$X$41, 0)+1)), 0), 0)</f>
        <v>0</v>
      </c>
      <c r="AY15" s="188">
        <f ca="1">IFERROR(IF(INDEX(CHEK_LIST_PFG!$C$2:$Z$14,MATCH(AY$1, CHEK_LIST_PFG!$B$2:$B$14, 0),MATCH($B15, CHEK_LIST_PFG!$C$1:$Z$1, 0))="NÃO",INDIRECT("Base_Dados!"&amp;ADDRESS(MATCH($A15, PLANILHA_ZEDOCA!$B$43:$B$131, 0)+5,MATCH($C15, PLANILHA_ZEDOCA!$C$41:$X$41, 0)+1)), 0), 0)</f>
        <v>0</v>
      </c>
      <c r="AZ15" s="188">
        <f ca="1">IFERROR(IF(INDEX(CHEK_LIST_PFG!$C$2:$Z$14,MATCH(AZ$1, CHEK_LIST_PFG!$B$2:$B$14, 0),MATCH($B15, CHEK_LIST_PFG!$C$1:$Z$1, 0))="NÃO",INDIRECT("Base_Dados!"&amp;ADDRESS(MATCH($A15, PLANILHA_ZEDOCA!$B$43:$B$131, 0)+5,MATCH($C15, PLANILHA_ZEDOCA!$C$41:$X$41, 0)+1)), 0), 0)</f>
        <v>0</v>
      </c>
      <c r="BA15" s="188">
        <f ca="1">IFERROR(IF(INDEX(CHEK_LIST_PFG!$C$2:$Z$14,MATCH(BA$1, CHEK_LIST_PFG!$B$2:$B$14, 0),MATCH($B15, CHEK_LIST_PFG!$C$1:$Z$1, 0))="NÃO",INDIRECT("Base_Dados!"&amp;ADDRESS(MATCH($A15, PLANILHA_ZEDOCA!$B$43:$B$131, 0)+5,MATCH($C15, PLANILHA_ZEDOCA!$C$41:$X$41, 0)+1)), 0), 0)</f>
        <v>0</v>
      </c>
      <c r="BB15" s="188">
        <f ca="1">IFERROR(IF(INDEX(CHEK_LIST_PFG!$C$2:$Z$14,MATCH(BB$1, CHEK_LIST_PFG!$B$2:$B$14, 0),MATCH($B15, CHEK_LIST_PFG!$C$1:$Z$1, 0))="NÃO",INDIRECT("Base_Dados!"&amp;ADDRESS(MATCH($A15, PLANILHA_ZEDOCA!$B$43:$B$131, 0)+5,MATCH($C15, PLANILHA_ZEDOCA!$C$41:$X$41, 0)+1)), 0), 0)</f>
        <v>0</v>
      </c>
      <c r="BC15" s="188">
        <f ca="1">IFERROR(IF(INDEX(CHEK_LIST_PFG!$C$2:$Z$14,MATCH(BC$1, CHEK_LIST_PFG!$B$2:$B$14, 0),MATCH($B15, CHEK_LIST_PFG!$C$1:$Z$1, 0))="NÃO",INDIRECT("Base_Dados!"&amp;ADDRESS(MATCH($A15, PLANILHA_ZEDOCA!$B$43:$B$131, 0)+5,MATCH($C15, PLANILHA_ZEDOCA!$C$41:$X$41, 0)+1)), 0), 0)</f>
        <v>0</v>
      </c>
      <c r="BD15" s="188">
        <f ca="1">IFERROR(IF(INDEX(CHEK_LIST_PFG!$C$2:$Z$14,MATCH(BD$1, CHEK_LIST_PFG!$B$2:$B$14, 0),MATCH($B15, CHEK_LIST_PFG!$C$1:$Z$1, 0))="NÃO",INDIRECT("Base_Dados!"&amp;ADDRESS(MATCH($A15, PLANILHA_ZEDOCA!$B$43:$B$131, 0)+5,MATCH($C15, PLANILHA_ZEDOCA!$C$41:$X$41, 0)+1)), 0), 0)</f>
        <v>0</v>
      </c>
      <c r="BE15" s="188">
        <f ca="1">IFERROR(IF(INDEX(CHEK_LIST_PFG!$C$2:$Z$14,MATCH(BE$1, CHEK_LIST_PFG!$B$2:$B$14, 0),MATCH($B15, CHEK_LIST_PFG!$C$1:$Z$1, 0))="NÃO",INDIRECT("Base_Dados!"&amp;ADDRESS(MATCH($A15, PLANILHA_ZEDOCA!$B$43:$B$131, 0)+5,MATCH($C15, PLANILHA_ZEDOCA!$C$41:$X$41, 0)+1)), 0), 0)</f>
        <v>0</v>
      </c>
      <c r="BF15" s="188">
        <f ca="1">IFERROR(IF(INDEX(CHEK_LIST_PFG!$C$2:$Z$14,MATCH(BF$1, CHEK_LIST_PFG!$B$2:$B$14, 0),MATCH($B15, CHEK_LIST_PFG!$C$1:$Z$1, 0))="NÃO",INDIRECT("Base_Dados!"&amp;ADDRESS(MATCH($A15, PLANILHA_ZEDOCA!$B$43:$B$131, 0)+5,MATCH($C15, PLANILHA_ZEDOCA!$C$41:$X$41, 0)+1)), 0), 0)</f>
        <v>0</v>
      </c>
      <c r="BG15" s="188">
        <f ca="1">IFERROR(IF(INDEX(CHEK_LIST_PFG!$C$2:$Z$14,MATCH(BG$1, CHEK_LIST_PFG!$B$2:$B$14, 0),MATCH($B15, CHEK_LIST_PFG!$C$1:$Z$1, 0))="NÃO",INDIRECT("Base_Dados!"&amp;ADDRESS(MATCH($A15, PLANILHA_ZEDOCA!$B$43:$B$131, 0)+5,MATCH($C15, PLANILHA_ZEDOCA!$C$41:$X$41, 0)+1)), 0), 0)</f>
        <v>0</v>
      </c>
      <c r="BH15" s="188">
        <f ca="1">IFERROR(IF(INDEX(CHEK_LIST_PFG!$C$2:$Z$14,MATCH(BH$1, CHEK_LIST_PFG!$B$2:$B$14, 0),MATCH($B15, CHEK_LIST_PFG!$C$1:$Z$1, 0))="NÃO",INDIRECT("Base_Dados!"&amp;ADDRESS(MATCH($A15, PLANILHA_ZEDOCA!$B$43:$B$131, 0)+5,MATCH($C15, PLANILHA_ZEDOCA!$C$41:$X$41, 0)+1)), 0), 0)</f>
        <v>0</v>
      </c>
      <c r="BI15" s="188">
        <f ca="1">IFERROR(IF(INDEX(CHEK_LIST_PFG!$C$2:$Z$14,MATCH(BI$1, CHEK_LIST_PFG!$B$2:$B$14, 0),MATCH($B15, CHEK_LIST_PFG!$C$1:$Z$1, 0))="NÃO",INDIRECT("Base_Dados!"&amp;ADDRESS(MATCH($A15, PLANILHA_ZEDOCA!$B$43:$B$131, 0)+5,MATCH($C15, PLANILHA_ZEDOCA!$C$41:$X$41, 0)+1)), 0), 0)</f>
        <v>0</v>
      </c>
      <c r="BJ15" s="188">
        <f ca="1">IFERROR(IF(INDEX(CHEK_LIST_PFG!$C$2:$Z$14,MATCH(BJ$1, CHEK_LIST_PFG!$B$2:$B$14, 0),MATCH($B15, CHEK_LIST_PFG!$C$1:$Z$1, 0))="NÃO",INDIRECT("Base_Dados!"&amp;ADDRESS(MATCH($A15, PLANILHA_ZEDOCA!$B$43:$B$131, 0)+5,MATCH($C15, PLANILHA_ZEDOCA!$C$41:$X$41, 0)+1)), 0), 0)</f>
        <v>0</v>
      </c>
      <c r="BK15" s="188">
        <f ca="1">IFERROR(IF(INDEX(CHEK_LIST_PFG!$C$2:$Z$14,MATCH(BK$1, CHEK_LIST_PFG!$B$2:$B$14, 0),MATCH($B15, CHEK_LIST_PFG!$C$1:$Z$1, 0))="NÃO",INDIRECT("Base_Dados!"&amp;ADDRESS(MATCH($A15, PLANILHA_ZEDOCA!$B$43:$B$131, 0)+5,MATCH($C15, PLANILHA_ZEDOCA!$C$41:$X$41, 0)+1)), 0), 0)</f>
        <v>0</v>
      </c>
      <c r="BL15" s="188">
        <f ca="1">IFERROR(IF(INDEX(CHEK_LIST_PFG!$C$2:$Z$14,MATCH(BL$1, CHEK_LIST_PFG!$B$2:$B$14, 0),MATCH($B15, CHEK_LIST_PFG!$C$1:$Z$1, 0))="NÃO",INDIRECT("Base_Dados!"&amp;ADDRESS(MATCH($A15, PLANILHA_ZEDOCA!$B$43:$B$131, 0)+5,MATCH($C15, PLANILHA_ZEDOCA!$C$41:$X$41, 0)+1)), 0), 0)</f>
        <v>0</v>
      </c>
    </row>
    <row r="16" spans="1:64">
      <c r="A16" s="186" t="s">
        <v>201</v>
      </c>
      <c r="B16" s="189" t="s">
        <v>233</v>
      </c>
      <c r="C16" s="189" t="s">
        <v>107</v>
      </c>
      <c r="D16" s="188">
        <f t="shared" ca="1" si="0"/>
        <v>0</v>
      </c>
      <c r="E16" s="188">
        <f ca="1">IFERROR(IF(INDEX(CHEK_LIST_PFG!$C$2:$Z$14,MATCH(E$1, CHEK_LIST_PFG!$B$2:$B$14, 0),MATCH($B16, CHEK_LIST_PFG!$C$1:$Z$1, 0))="NÃO",INDIRECT("Base_Dados!"&amp;ADDRESS(MATCH($A16, PLANILHA_ZEDOCA!$B$43:$B$131, 0)+5,MATCH($C16, PLANILHA_ZEDOCA!$C$41:$X$41, 0)+1)), 0), 0)</f>
        <v>0</v>
      </c>
      <c r="F16" s="188">
        <f ca="1">IFERROR(IF(INDEX(CHEK_LIST_PFG!$C$2:$Z$14,MATCH(F$1, CHEK_LIST_PFG!$B$2:$B$14, 0),MATCH($B16, CHEK_LIST_PFG!$C$1:$Z$1, 0))="NÃO",INDIRECT("Base_Dados!"&amp;ADDRESS(MATCH($A16, PLANILHA_ZEDOCA!$B$43:$B$131, 0)+5,MATCH($C16, PLANILHA_ZEDOCA!$C$41:$X$41, 0)+1)), 0), 0)</f>
        <v>0</v>
      </c>
      <c r="G16" s="188">
        <f ca="1">IFERROR(IF(INDEX(CHEK_LIST_PFG!$C$2:$Z$14,MATCH(G$1, CHEK_LIST_PFG!$B$2:$B$14, 0),MATCH($B16, CHEK_LIST_PFG!$C$1:$Z$1, 0))="NÃO",INDIRECT("Base_Dados!"&amp;ADDRESS(MATCH($A16, PLANILHA_ZEDOCA!$B$43:$B$131, 0)+5,MATCH($C16, PLANILHA_ZEDOCA!$C$41:$X$41, 0)+1)), 0), 0)</f>
        <v>0</v>
      </c>
      <c r="H16" s="188">
        <f ca="1">IFERROR(IF(INDEX(CHEK_LIST_PFG!$C$2:$Z$14,MATCH(H$1, CHEK_LIST_PFG!$B$2:$B$14, 0),MATCH($B16, CHEK_LIST_PFG!$C$1:$Z$1, 0))="NÃO",INDIRECT("Base_Dados!"&amp;ADDRESS(MATCH($A16, PLANILHA_ZEDOCA!$B$43:$B$131, 0)+5,MATCH($C16, PLANILHA_ZEDOCA!$C$41:$X$41, 0)+1)), 0), 0)</f>
        <v>0</v>
      </c>
      <c r="I16" s="188">
        <f ca="1">IFERROR(IF(INDEX(CHEK_LIST_PFG!$C$2:$Z$14,MATCH(I$1, CHEK_LIST_PFG!$B$2:$B$14, 0),MATCH($B16, CHEK_LIST_PFG!$C$1:$Z$1, 0))="NÃO",INDIRECT("Base_Dados!"&amp;ADDRESS(MATCH($A16, PLANILHA_ZEDOCA!$B$43:$B$131, 0)+5,MATCH($C16, PLANILHA_ZEDOCA!$C$41:$X$41, 0)+1)), 0), 0)</f>
        <v>0</v>
      </c>
      <c r="J16" s="188">
        <f ca="1">IFERROR(IF(INDEX(CHEK_LIST_PFG!$C$2:$Z$14,MATCH(J$1, CHEK_LIST_PFG!$B$2:$B$14, 0),MATCH($B16, CHEK_LIST_PFG!$C$1:$Z$1, 0))="NÃO",INDIRECT("Base_Dados!"&amp;ADDRESS(MATCH($A16, PLANILHA_ZEDOCA!$B$43:$B$131, 0)+5,MATCH($C16, PLANILHA_ZEDOCA!$C$41:$X$41, 0)+1)), 0), 0)</f>
        <v>0</v>
      </c>
      <c r="K16" s="188">
        <f ca="1">IFERROR(IF(INDEX(CHEK_LIST_PFG!$C$2:$Z$14,MATCH(K$1, CHEK_LIST_PFG!$B$2:$B$14, 0),MATCH($B16, CHEK_LIST_PFG!$C$1:$Z$1, 0))="NÃO",INDIRECT("Base_Dados!"&amp;ADDRESS(MATCH($A16, PLANILHA_ZEDOCA!$B$43:$B$131, 0)+5,MATCH($C16, PLANILHA_ZEDOCA!$C$41:$X$41, 0)+1)), 0), 0)</f>
        <v>0</v>
      </c>
      <c r="L16" s="188">
        <f ca="1">IFERROR(IF(INDEX(CHEK_LIST_PFG!$C$2:$Z$14,MATCH(L$1, CHEK_LIST_PFG!$B$2:$B$14, 0),MATCH($B16, CHEK_LIST_PFG!$C$1:$Z$1, 0))="NÃO",INDIRECT("Base_Dados!"&amp;ADDRESS(MATCH($A16, PLANILHA_ZEDOCA!$B$43:$B$131, 0)+5,MATCH($C16, PLANILHA_ZEDOCA!$C$41:$X$41, 0)+1)), 0), 0)</f>
        <v>0</v>
      </c>
      <c r="M16" s="188">
        <f ca="1">IFERROR(IF(INDEX(CHEK_LIST_PFG!$C$2:$Z$14,MATCH(M$1, CHEK_LIST_PFG!$B$2:$B$14, 0),MATCH($B16, CHEK_LIST_PFG!$C$1:$Z$1, 0))="NÃO",INDIRECT("Base_Dados!"&amp;ADDRESS(MATCH($A16, PLANILHA_ZEDOCA!$B$43:$B$131, 0)+5,MATCH($C16, PLANILHA_ZEDOCA!$C$41:$X$41, 0)+1)), 0), 0)</f>
        <v>0</v>
      </c>
      <c r="N16" s="188">
        <f ca="1">IFERROR(IF(INDEX(CHEK_LIST_PFG!$C$2:$Z$14,MATCH(N$1, CHEK_LIST_PFG!$B$2:$B$14, 0),MATCH($B16, CHEK_LIST_PFG!$C$1:$Z$1, 0))="NÃO",INDIRECT("Base_Dados!"&amp;ADDRESS(MATCH($A16, PLANILHA_ZEDOCA!$B$43:$B$131, 0)+5,MATCH($C16, PLANILHA_ZEDOCA!$C$41:$X$41, 0)+1)), 0), 0)</f>
        <v>0</v>
      </c>
      <c r="O16" s="188">
        <f ca="1">IFERROR(IF(INDEX(CHEK_LIST_PFG!$C$2:$Z$14,MATCH(O$1, CHEK_LIST_PFG!$B$2:$B$14, 0),MATCH($B16, CHEK_LIST_PFG!$C$1:$Z$1, 0))="NÃO",INDIRECT("Base_Dados!"&amp;ADDRESS(MATCH($A16, PLANILHA_ZEDOCA!$B$43:$B$131, 0)+5,MATCH($C16, PLANILHA_ZEDOCA!$C$41:$X$41, 0)+1)), 0), 0)</f>
        <v>0</v>
      </c>
      <c r="P16" s="188">
        <f ca="1">IFERROR(IF(INDEX(CHEK_LIST_PFG!$C$2:$Z$14,MATCH(P$1, CHEK_LIST_PFG!$B$2:$B$14, 0),MATCH($B16, CHEK_LIST_PFG!$C$1:$Z$1, 0))="NÃO",INDIRECT("Base_Dados!"&amp;ADDRESS(MATCH($A16, PLANILHA_ZEDOCA!$B$43:$B$131, 0)+5,MATCH($C16, PLANILHA_ZEDOCA!$C$41:$X$41, 0)+1)), 0), 0)</f>
        <v>0</v>
      </c>
      <c r="Q16" s="188">
        <f ca="1">IFERROR(IF(INDEX(CHEK_LIST_PFG!$C$2:$Z$14,MATCH(Q$1, CHEK_LIST_PFG!$B$2:$B$14, 0),MATCH($B16, CHEK_LIST_PFG!$C$1:$Z$1, 0))="NÃO",INDIRECT("Base_Dados!"&amp;ADDRESS(MATCH($A16, PLANILHA_ZEDOCA!$B$43:$B$131, 0)+5,MATCH($C16, PLANILHA_ZEDOCA!$C$41:$X$41, 0)+1)), 0), 0)</f>
        <v>0</v>
      </c>
      <c r="R16" s="188">
        <f ca="1">IFERROR(IF(INDEX(CHEK_LIST_PFG!$C$2:$Z$14,MATCH(R$1, CHEK_LIST_PFG!$B$2:$B$14, 0),MATCH($B16, CHEK_LIST_PFG!$C$1:$Z$1, 0))="NÃO",INDIRECT("Base_Dados!"&amp;ADDRESS(MATCH($A16, PLANILHA_ZEDOCA!$B$43:$B$131, 0)+5,MATCH($C16, PLANILHA_ZEDOCA!$C$41:$X$41, 0)+1)), 0), 0)</f>
        <v>0</v>
      </c>
      <c r="S16" s="188">
        <f ca="1">IFERROR(IF(INDEX(CHEK_LIST_PFG!$C$2:$Z$14,MATCH(S$1, CHEK_LIST_PFG!$B$2:$B$14, 0),MATCH($B16, CHEK_LIST_PFG!$C$1:$Z$1, 0))="NÃO",INDIRECT("Base_Dados!"&amp;ADDRESS(MATCH($A16, PLANILHA_ZEDOCA!$B$43:$B$131, 0)+5,MATCH($C16, PLANILHA_ZEDOCA!$C$41:$X$41, 0)+1)), 0), 0)</f>
        <v>0</v>
      </c>
      <c r="T16" s="188">
        <f ca="1">IFERROR(IF(INDEX(CHEK_LIST_PFG!$C$2:$Z$14,MATCH(T$1, CHEK_LIST_PFG!$B$2:$B$14, 0),MATCH($B16, CHEK_LIST_PFG!$C$1:$Z$1, 0))="NÃO",INDIRECT("Base_Dados!"&amp;ADDRESS(MATCH($A16, PLANILHA_ZEDOCA!$B$43:$B$131, 0)+5,MATCH($C16, PLANILHA_ZEDOCA!$C$41:$X$41, 0)+1)), 0), 0)</f>
        <v>0</v>
      </c>
      <c r="U16" s="188">
        <f ca="1">IFERROR(IF(INDEX(CHEK_LIST_PFG!$C$2:$Z$14,MATCH(U$1, CHEK_LIST_PFG!$B$2:$B$14, 0),MATCH($B16, CHEK_LIST_PFG!$C$1:$Z$1, 0))="NÃO",INDIRECT("Base_Dados!"&amp;ADDRESS(MATCH($A16, PLANILHA_ZEDOCA!$B$43:$B$131, 0)+5,MATCH($C16, PLANILHA_ZEDOCA!$C$41:$X$41, 0)+1)), 0), 0)</f>
        <v>0</v>
      </c>
      <c r="V16" s="188">
        <f ca="1">IFERROR(IF(INDEX(CHEK_LIST_PFG!$C$2:$Z$14,MATCH(V$1, CHEK_LIST_PFG!$B$2:$B$14, 0),MATCH($B16, CHEK_LIST_PFG!$C$1:$Z$1, 0))="NÃO",INDIRECT("Base_Dados!"&amp;ADDRESS(MATCH($A16, PLANILHA_ZEDOCA!$B$43:$B$131, 0)+5,MATCH($C16, PLANILHA_ZEDOCA!$C$41:$X$41, 0)+1)), 0), 0)</f>
        <v>0</v>
      </c>
      <c r="W16" s="188">
        <f ca="1">IFERROR(IF(INDEX(CHEK_LIST_PFG!$C$2:$Z$14,MATCH(W$1, CHEK_LIST_PFG!$B$2:$B$14, 0),MATCH($B16, CHEK_LIST_PFG!$C$1:$Z$1, 0))="NÃO",INDIRECT("Base_Dados!"&amp;ADDRESS(MATCH($A16, PLANILHA_ZEDOCA!$B$43:$B$131, 0)+5,MATCH($C16, PLANILHA_ZEDOCA!$C$41:$X$41, 0)+1)), 0), 0)</f>
        <v>0</v>
      </c>
      <c r="X16" s="188">
        <f ca="1">IFERROR(IF(INDEX(CHEK_LIST_PFG!$C$2:$Z$14,MATCH(X$1, CHEK_LIST_PFG!$B$2:$B$14, 0),MATCH($B16, CHEK_LIST_PFG!$C$1:$Z$1, 0))="NÃO",INDIRECT("Base_Dados!"&amp;ADDRESS(MATCH($A16, PLANILHA_ZEDOCA!$B$43:$B$131, 0)+5,MATCH($C16, PLANILHA_ZEDOCA!$C$41:$X$41, 0)+1)), 0), 0)</f>
        <v>0</v>
      </c>
      <c r="Y16" s="188">
        <f ca="1">IFERROR(IF(INDEX(CHEK_LIST_PFG!$C$2:$Z$14,MATCH(Y$1, CHEK_LIST_PFG!$B$2:$B$14, 0),MATCH($B16, CHEK_LIST_PFG!$C$1:$Z$1, 0))="NÃO",INDIRECT("Base_Dados!"&amp;ADDRESS(MATCH($A16, PLANILHA_ZEDOCA!$B$43:$B$131, 0)+5,MATCH($C16, PLANILHA_ZEDOCA!$C$41:$X$41, 0)+1)), 0), 0)</f>
        <v>0</v>
      </c>
      <c r="Z16" s="188">
        <f ca="1">IFERROR(IF(INDEX(CHEK_LIST_PFG!$C$2:$Z$14,MATCH(Z$1, CHEK_LIST_PFG!$B$2:$B$14, 0),MATCH($B16, CHEK_LIST_PFG!$C$1:$Z$1, 0))="NÃO",INDIRECT("Base_Dados!"&amp;ADDRESS(MATCH($A16, PLANILHA_ZEDOCA!$B$43:$B$131, 0)+5,MATCH($C16, PLANILHA_ZEDOCA!$C$41:$X$41, 0)+1)), 0), 0)</f>
        <v>0</v>
      </c>
      <c r="AA16" s="188">
        <f ca="1">IFERROR(IF(INDEX(CHEK_LIST_PFG!$C$2:$Z$14,MATCH(AA$1, CHEK_LIST_PFG!$B$2:$B$14, 0),MATCH($B16, CHEK_LIST_PFG!$C$1:$Z$1, 0))="NÃO",INDIRECT("Base_Dados!"&amp;ADDRESS(MATCH($A16, PLANILHA_ZEDOCA!$B$43:$B$131, 0)+5,MATCH($C16, PLANILHA_ZEDOCA!$C$41:$X$41, 0)+1)), 0), 0)</f>
        <v>0</v>
      </c>
      <c r="AB16" s="188">
        <f ca="1">IFERROR(IF(INDEX(CHEK_LIST_PFG!$C$2:$Z$14,MATCH(AB$1, CHEK_LIST_PFG!$B$2:$B$14, 0),MATCH($B16, CHEK_LIST_PFG!$C$1:$Z$1, 0))="NÃO",INDIRECT("Base_Dados!"&amp;ADDRESS(MATCH($A16, PLANILHA_ZEDOCA!$B$43:$B$131, 0)+5,MATCH($C16, PLANILHA_ZEDOCA!$C$41:$X$41, 0)+1)), 0), 0)</f>
        <v>0</v>
      </c>
      <c r="AC16" s="188">
        <f ca="1">IFERROR(IF(INDEX(CHEK_LIST_PFG!$C$2:$Z$14,MATCH(AC$1, CHEK_LIST_PFG!$B$2:$B$14, 0),MATCH($B16, CHEK_LIST_PFG!$C$1:$Z$1, 0))="NÃO",INDIRECT("Base_Dados!"&amp;ADDRESS(MATCH($A16, PLANILHA_ZEDOCA!$B$43:$B$131, 0)+5,MATCH($C16, PLANILHA_ZEDOCA!$C$41:$X$41, 0)+1)), 0), 0)</f>
        <v>0</v>
      </c>
      <c r="AD16" s="188">
        <f ca="1">IFERROR(IF(INDEX(CHEK_LIST_PFG!$C$2:$Z$14,MATCH(AD$1, CHEK_LIST_PFG!$B$2:$B$14, 0),MATCH($B16, CHEK_LIST_PFG!$C$1:$Z$1, 0))="NÃO",INDIRECT("Base_Dados!"&amp;ADDRESS(MATCH($A16, PLANILHA_ZEDOCA!$B$43:$B$131, 0)+5,MATCH($C16, PLANILHA_ZEDOCA!$C$41:$X$41, 0)+1)), 0), 0)</f>
        <v>0</v>
      </c>
      <c r="AE16" s="188">
        <f ca="1">IFERROR(IF(INDEX(CHEK_LIST_PFG!$C$2:$Z$14,MATCH(AE$1, CHEK_LIST_PFG!$B$2:$B$14, 0),MATCH($B16, CHEK_LIST_PFG!$C$1:$Z$1, 0))="NÃO",INDIRECT("Base_Dados!"&amp;ADDRESS(MATCH($A16, PLANILHA_ZEDOCA!$B$43:$B$131, 0)+5,MATCH($C16, PLANILHA_ZEDOCA!$C$41:$X$41, 0)+1)), 0), 0)</f>
        <v>0</v>
      </c>
      <c r="AF16" s="188">
        <f ca="1">IFERROR(IF(INDEX(CHEK_LIST_PFG!$C$2:$Z$14,MATCH(AF$1, CHEK_LIST_PFG!$B$2:$B$14, 0),MATCH($B16, CHEK_LIST_PFG!$C$1:$Z$1, 0))="NÃO",INDIRECT("Base_Dados!"&amp;ADDRESS(MATCH($A16, PLANILHA_ZEDOCA!$B$43:$B$131, 0)+5,MATCH($C16, PLANILHA_ZEDOCA!$C$41:$X$41, 0)+1)), 0), 0)</f>
        <v>0</v>
      </c>
      <c r="AG16" s="188">
        <f ca="1">IFERROR(IF(INDEX(CHEK_LIST_PFG!$C$2:$Z$14,MATCH(AG$1, CHEK_LIST_PFG!$B$2:$B$14, 0),MATCH($B16, CHEK_LIST_PFG!$C$1:$Z$1, 0))="NÃO",INDIRECT("Base_Dados!"&amp;ADDRESS(MATCH($A16, PLANILHA_ZEDOCA!$B$43:$B$131, 0)+5,MATCH($C16, PLANILHA_ZEDOCA!$C$41:$X$41, 0)+1)), 0), 0)</f>
        <v>0</v>
      </c>
      <c r="AH16" s="188">
        <f ca="1">IFERROR(IF(INDEX(CHEK_LIST_PFG!$C$2:$Z$14,MATCH(AH$1, CHEK_LIST_PFG!$B$2:$B$14, 0),MATCH($B16, CHEK_LIST_PFG!$C$1:$Z$1, 0))="NÃO",INDIRECT("Base_Dados!"&amp;ADDRESS(MATCH($A16, PLANILHA_ZEDOCA!$B$43:$B$131, 0)+5,MATCH($C16, PLANILHA_ZEDOCA!$C$41:$X$41, 0)+1)), 0), 0)</f>
        <v>0</v>
      </c>
      <c r="AI16" s="188">
        <f ca="1">IFERROR(IF(INDEX(CHEK_LIST_PFG!$C$2:$Z$14,MATCH(AI$1, CHEK_LIST_PFG!$B$2:$B$14, 0),MATCH($B16, CHEK_LIST_PFG!$C$1:$Z$1, 0))="NÃO",INDIRECT("Base_Dados!"&amp;ADDRESS(MATCH($A16, PLANILHA_ZEDOCA!$B$43:$B$131, 0)+5,MATCH($C16, PLANILHA_ZEDOCA!$C$41:$X$41, 0)+1)), 0), 0)</f>
        <v>0</v>
      </c>
      <c r="AJ16" s="188">
        <f ca="1">IFERROR(IF(INDEX(CHEK_LIST_PFG!$C$2:$Z$14,MATCH(AJ$1, CHEK_LIST_PFG!$B$2:$B$14, 0),MATCH($B16, CHEK_LIST_PFG!$C$1:$Z$1, 0))="NÃO",INDIRECT("Base_Dados!"&amp;ADDRESS(MATCH($A16, PLANILHA_ZEDOCA!$B$43:$B$131, 0)+5,MATCH($C16, PLANILHA_ZEDOCA!$C$41:$X$41, 0)+1)), 0), 0)</f>
        <v>0</v>
      </c>
      <c r="AK16" s="188">
        <f ca="1">IFERROR(IF(INDEX(CHEK_LIST_PFG!$C$2:$Z$14,MATCH(AK$1, CHEK_LIST_PFG!$B$2:$B$14, 0),MATCH($B16, CHEK_LIST_PFG!$C$1:$Z$1, 0))="NÃO",INDIRECT("Base_Dados!"&amp;ADDRESS(MATCH($A16, PLANILHA_ZEDOCA!$B$43:$B$131, 0)+5,MATCH($C16, PLANILHA_ZEDOCA!$C$41:$X$41, 0)+1)), 0), 0)</f>
        <v>0</v>
      </c>
      <c r="AL16" s="188">
        <f ca="1">IFERROR(IF(INDEX(CHEK_LIST_PFG!$C$2:$Z$14,MATCH(AL$1, CHEK_LIST_PFG!$B$2:$B$14, 0),MATCH($B16, CHEK_LIST_PFG!$C$1:$Z$1, 0))="NÃO",INDIRECT("Base_Dados!"&amp;ADDRESS(MATCH($A16, PLANILHA_ZEDOCA!$B$43:$B$131, 0)+5,MATCH($C16, PLANILHA_ZEDOCA!$C$41:$X$41, 0)+1)), 0), 0)</f>
        <v>0</v>
      </c>
      <c r="AM16" s="188">
        <f ca="1">IFERROR(IF(INDEX(CHEK_LIST_PFG!$C$2:$Z$14,MATCH(AM$1, CHEK_LIST_PFG!$B$2:$B$14, 0),MATCH($B16, CHEK_LIST_PFG!$C$1:$Z$1, 0))="NÃO",INDIRECT("Base_Dados!"&amp;ADDRESS(MATCH($A16, PLANILHA_ZEDOCA!$B$43:$B$131, 0)+5,MATCH($C16, PLANILHA_ZEDOCA!$C$41:$X$41, 0)+1)), 0), 0)</f>
        <v>0</v>
      </c>
      <c r="AN16" s="188">
        <f ca="1">IFERROR(IF(INDEX(CHEK_LIST_PFG!$C$2:$Z$14,MATCH(AN$1, CHEK_LIST_PFG!$B$2:$B$14, 0),MATCH($B16, CHEK_LIST_PFG!$C$1:$Z$1, 0))="NÃO",INDIRECT("Base_Dados!"&amp;ADDRESS(MATCH($A16, PLANILHA_ZEDOCA!$B$43:$B$131, 0)+5,MATCH($C16, PLANILHA_ZEDOCA!$C$41:$X$41, 0)+1)), 0), 0)</f>
        <v>0</v>
      </c>
      <c r="AO16" s="188">
        <f ca="1">IFERROR(IF(INDEX(CHEK_LIST_PFG!$C$2:$Z$14,MATCH(AO$1, CHEK_LIST_PFG!$B$2:$B$14, 0),MATCH($B16, CHEK_LIST_PFG!$C$1:$Z$1, 0))="NÃO",INDIRECT("Base_Dados!"&amp;ADDRESS(MATCH($A16, PLANILHA_ZEDOCA!$B$43:$B$131, 0)+5,MATCH($C16, PLANILHA_ZEDOCA!$C$41:$X$41, 0)+1)), 0), 0)</f>
        <v>0</v>
      </c>
      <c r="AP16" s="188">
        <f ca="1">IFERROR(IF(INDEX(CHEK_LIST_PFG!$C$2:$Z$14,MATCH(AP$1, CHEK_LIST_PFG!$B$2:$B$14, 0),MATCH($B16, CHEK_LIST_PFG!$C$1:$Z$1, 0))="NÃO",INDIRECT("Base_Dados!"&amp;ADDRESS(MATCH($A16, PLANILHA_ZEDOCA!$B$43:$B$131, 0)+5,MATCH($C16, PLANILHA_ZEDOCA!$C$41:$X$41, 0)+1)), 0), 0)</f>
        <v>0</v>
      </c>
      <c r="AQ16" s="188">
        <f ca="1">IFERROR(IF(INDEX(CHEK_LIST_PFG!$C$2:$Z$14,MATCH(AQ$1, CHEK_LIST_PFG!$B$2:$B$14, 0),MATCH($B16, CHEK_LIST_PFG!$C$1:$Z$1, 0))="NÃO",INDIRECT("Base_Dados!"&amp;ADDRESS(MATCH($A16, PLANILHA_ZEDOCA!$B$43:$B$131, 0)+5,MATCH($C16, PLANILHA_ZEDOCA!$C$41:$X$41, 0)+1)), 0), 0)</f>
        <v>0</v>
      </c>
      <c r="AR16" s="188">
        <f ca="1">IFERROR(IF(INDEX(CHEK_LIST_PFG!$C$2:$Z$14,MATCH(AR$1, CHEK_LIST_PFG!$B$2:$B$14, 0),MATCH($B16, CHEK_LIST_PFG!$C$1:$Z$1, 0))="NÃO",INDIRECT("Base_Dados!"&amp;ADDRESS(MATCH($A16, PLANILHA_ZEDOCA!$B$43:$B$131, 0)+5,MATCH($C16, PLANILHA_ZEDOCA!$C$41:$X$41, 0)+1)), 0), 0)</f>
        <v>0</v>
      </c>
      <c r="AS16" s="188">
        <f ca="1">IFERROR(IF(INDEX(CHEK_LIST_PFG!$C$2:$Z$14,MATCH(AS$1, CHEK_LIST_PFG!$B$2:$B$14, 0),MATCH($B16, CHEK_LIST_PFG!$C$1:$Z$1, 0))="NÃO",INDIRECT("Base_Dados!"&amp;ADDRESS(MATCH($A16, PLANILHA_ZEDOCA!$B$43:$B$131, 0)+5,MATCH($C16, PLANILHA_ZEDOCA!$C$41:$X$41, 0)+1)), 0), 0)</f>
        <v>0</v>
      </c>
      <c r="AT16" s="188">
        <f ca="1">IFERROR(IF(INDEX(CHEK_LIST_PFG!$C$2:$Z$14,MATCH(AT$1, CHEK_LIST_PFG!$B$2:$B$14, 0),MATCH($B16, CHEK_LIST_PFG!$C$1:$Z$1, 0))="NÃO",INDIRECT("Base_Dados!"&amp;ADDRESS(MATCH($A16, PLANILHA_ZEDOCA!$B$43:$B$131, 0)+5,MATCH($C16, PLANILHA_ZEDOCA!$C$41:$X$41, 0)+1)), 0), 0)</f>
        <v>0</v>
      </c>
      <c r="AU16" s="188">
        <f ca="1">IFERROR(IF(INDEX(CHEK_LIST_PFG!$C$2:$Z$14,MATCH(AU$1, CHEK_LIST_PFG!$B$2:$B$14, 0),MATCH($B16, CHEK_LIST_PFG!$C$1:$Z$1, 0))="NÃO",INDIRECT("Base_Dados!"&amp;ADDRESS(MATCH($A16, PLANILHA_ZEDOCA!$B$43:$B$131, 0)+5,MATCH($C16, PLANILHA_ZEDOCA!$C$41:$X$41, 0)+1)), 0), 0)</f>
        <v>0</v>
      </c>
      <c r="AV16" s="188">
        <f ca="1">IFERROR(IF(INDEX(CHEK_LIST_PFG!$C$2:$Z$14,MATCH(AV$1, CHEK_LIST_PFG!$B$2:$B$14, 0),MATCH($B16, CHEK_LIST_PFG!$C$1:$Z$1, 0))="NÃO",INDIRECT("Base_Dados!"&amp;ADDRESS(MATCH($A16, PLANILHA_ZEDOCA!$B$43:$B$131, 0)+5,MATCH($C16, PLANILHA_ZEDOCA!$C$41:$X$41, 0)+1)), 0), 0)</f>
        <v>0</v>
      </c>
      <c r="AW16" s="188">
        <f ca="1">IFERROR(IF(INDEX(CHEK_LIST_PFG!$C$2:$Z$14,MATCH(AW$1, CHEK_LIST_PFG!$B$2:$B$14, 0),MATCH($B16, CHEK_LIST_PFG!$C$1:$Z$1, 0))="NÃO",INDIRECT("Base_Dados!"&amp;ADDRESS(MATCH($A16, PLANILHA_ZEDOCA!$B$43:$B$131, 0)+5,MATCH($C16, PLANILHA_ZEDOCA!$C$41:$X$41, 0)+1)), 0), 0)</f>
        <v>0</v>
      </c>
      <c r="AX16" s="188">
        <f ca="1">IFERROR(IF(INDEX(CHEK_LIST_PFG!$C$2:$Z$14,MATCH(AX$1, CHEK_LIST_PFG!$B$2:$B$14, 0),MATCH($B16, CHEK_LIST_PFG!$C$1:$Z$1, 0))="NÃO",INDIRECT("Base_Dados!"&amp;ADDRESS(MATCH($A16, PLANILHA_ZEDOCA!$B$43:$B$131, 0)+5,MATCH($C16, PLANILHA_ZEDOCA!$C$41:$X$41, 0)+1)), 0), 0)</f>
        <v>0</v>
      </c>
      <c r="AY16" s="188">
        <f ca="1">IFERROR(IF(INDEX(CHEK_LIST_PFG!$C$2:$Z$14,MATCH(AY$1, CHEK_LIST_PFG!$B$2:$B$14, 0),MATCH($B16, CHEK_LIST_PFG!$C$1:$Z$1, 0))="NÃO",INDIRECT("Base_Dados!"&amp;ADDRESS(MATCH($A16, PLANILHA_ZEDOCA!$B$43:$B$131, 0)+5,MATCH($C16, PLANILHA_ZEDOCA!$C$41:$X$41, 0)+1)), 0), 0)</f>
        <v>0</v>
      </c>
      <c r="AZ16" s="188">
        <f ca="1">IFERROR(IF(INDEX(CHEK_LIST_PFG!$C$2:$Z$14,MATCH(AZ$1, CHEK_LIST_PFG!$B$2:$B$14, 0),MATCH($B16, CHEK_LIST_PFG!$C$1:$Z$1, 0))="NÃO",INDIRECT("Base_Dados!"&amp;ADDRESS(MATCH($A16, PLANILHA_ZEDOCA!$B$43:$B$131, 0)+5,MATCH($C16, PLANILHA_ZEDOCA!$C$41:$X$41, 0)+1)), 0), 0)</f>
        <v>0</v>
      </c>
      <c r="BA16" s="188">
        <f ca="1">IFERROR(IF(INDEX(CHEK_LIST_PFG!$C$2:$Z$14,MATCH(BA$1, CHEK_LIST_PFG!$B$2:$B$14, 0),MATCH($B16, CHEK_LIST_PFG!$C$1:$Z$1, 0))="NÃO",INDIRECT("Base_Dados!"&amp;ADDRESS(MATCH($A16, PLANILHA_ZEDOCA!$B$43:$B$131, 0)+5,MATCH($C16, PLANILHA_ZEDOCA!$C$41:$X$41, 0)+1)), 0), 0)</f>
        <v>0</v>
      </c>
      <c r="BB16" s="188">
        <f ca="1">IFERROR(IF(INDEX(CHEK_LIST_PFG!$C$2:$Z$14,MATCH(BB$1, CHEK_LIST_PFG!$B$2:$B$14, 0),MATCH($B16, CHEK_LIST_PFG!$C$1:$Z$1, 0))="NÃO",INDIRECT("Base_Dados!"&amp;ADDRESS(MATCH($A16, PLANILHA_ZEDOCA!$B$43:$B$131, 0)+5,MATCH($C16, PLANILHA_ZEDOCA!$C$41:$X$41, 0)+1)), 0), 0)</f>
        <v>0</v>
      </c>
      <c r="BC16" s="188">
        <f ca="1">IFERROR(IF(INDEX(CHEK_LIST_PFG!$C$2:$Z$14,MATCH(BC$1, CHEK_LIST_PFG!$B$2:$B$14, 0),MATCH($B16, CHEK_LIST_PFG!$C$1:$Z$1, 0))="NÃO",INDIRECT("Base_Dados!"&amp;ADDRESS(MATCH($A16, PLANILHA_ZEDOCA!$B$43:$B$131, 0)+5,MATCH($C16, PLANILHA_ZEDOCA!$C$41:$X$41, 0)+1)), 0), 0)</f>
        <v>0</v>
      </c>
      <c r="BD16" s="188">
        <f ca="1">IFERROR(IF(INDEX(CHEK_LIST_PFG!$C$2:$Z$14,MATCH(BD$1, CHEK_LIST_PFG!$B$2:$B$14, 0),MATCH($B16, CHEK_LIST_PFG!$C$1:$Z$1, 0))="NÃO",INDIRECT("Base_Dados!"&amp;ADDRESS(MATCH($A16, PLANILHA_ZEDOCA!$B$43:$B$131, 0)+5,MATCH($C16, PLANILHA_ZEDOCA!$C$41:$X$41, 0)+1)), 0), 0)</f>
        <v>0</v>
      </c>
      <c r="BE16" s="188">
        <f ca="1">IFERROR(IF(INDEX(CHEK_LIST_PFG!$C$2:$Z$14,MATCH(BE$1, CHEK_LIST_PFG!$B$2:$B$14, 0),MATCH($B16, CHEK_LIST_PFG!$C$1:$Z$1, 0))="NÃO",INDIRECT("Base_Dados!"&amp;ADDRESS(MATCH($A16, PLANILHA_ZEDOCA!$B$43:$B$131, 0)+5,MATCH($C16, PLANILHA_ZEDOCA!$C$41:$X$41, 0)+1)), 0), 0)</f>
        <v>0</v>
      </c>
      <c r="BF16" s="188">
        <f ca="1">IFERROR(IF(INDEX(CHEK_LIST_PFG!$C$2:$Z$14,MATCH(BF$1, CHEK_LIST_PFG!$B$2:$B$14, 0),MATCH($B16, CHEK_LIST_PFG!$C$1:$Z$1, 0))="NÃO",INDIRECT("Base_Dados!"&amp;ADDRESS(MATCH($A16, PLANILHA_ZEDOCA!$B$43:$B$131, 0)+5,MATCH($C16, PLANILHA_ZEDOCA!$C$41:$X$41, 0)+1)), 0), 0)</f>
        <v>0</v>
      </c>
      <c r="BG16" s="188">
        <f ca="1">IFERROR(IF(INDEX(CHEK_LIST_PFG!$C$2:$Z$14,MATCH(BG$1, CHEK_LIST_PFG!$B$2:$B$14, 0),MATCH($B16, CHEK_LIST_PFG!$C$1:$Z$1, 0))="NÃO",INDIRECT("Base_Dados!"&amp;ADDRESS(MATCH($A16, PLANILHA_ZEDOCA!$B$43:$B$131, 0)+5,MATCH($C16, PLANILHA_ZEDOCA!$C$41:$X$41, 0)+1)), 0), 0)</f>
        <v>0</v>
      </c>
      <c r="BH16" s="188">
        <f ca="1">IFERROR(IF(INDEX(CHEK_LIST_PFG!$C$2:$Z$14,MATCH(BH$1, CHEK_LIST_PFG!$B$2:$B$14, 0),MATCH($B16, CHEK_LIST_PFG!$C$1:$Z$1, 0))="NÃO",INDIRECT("Base_Dados!"&amp;ADDRESS(MATCH($A16, PLANILHA_ZEDOCA!$B$43:$B$131, 0)+5,MATCH($C16, PLANILHA_ZEDOCA!$C$41:$X$41, 0)+1)), 0), 0)</f>
        <v>0</v>
      </c>
      <c r="BI16" s="188">
        <f ca="1">IFERROR(IF(INDEX(CHEK_LIST_PFG!$C$2:$Z$14,MATCH(BI$1, CHEK_LIST_PFG!$B$2:$B$14, 0),MATCH($B16, CHEK_LIST_PFG!$C$1:$Z$1, 0))="NÃO",INDIRECT("Base_Dados!"&amp;ADDRESS(MATCH($A16, PLANILHA_ZEDOCA!$B$43:$B$131, 0)+5,MATCH($C16, PLANILHA_ZEDOCA!$C$41:$X$41, 0)+1)), 0), 0)</f>
        <v>0</v>
      </c>
      <c r="BJ16" s="188">
        <f ca="1">IFERROR(IF(INDEX(CHEK_LIST_PFG!$C$2:$Z$14,MATCH(BJ$1, CHEK_LIST_PFG!$B$2:$B$14, 0),MATCH($B16, CHEK_LIST_PFG!$C$1:$Z$1, 0))="NÃO",INDIRECT("Base_Dados!"&amp;ADDRESS(MATCH($A16, PLANILHA_ZEDOCA!$B$43:$B$131, 0)+5,MATCH($C16, PLANILHA_ZEDOCA!$C$41:$X$41, 0)+1)), 0), 0)</f>
        <v>0</v>
      </c>
      <c r="BK16" s="188">
        <f ca="1">IFERROR(IF(INDEX(CHEK_LIST_PFG!$C$2:$Z$14,MATCH(BK$1, CHEK_LIST_PFG!$B$2:$B$14, 0),MATCH($B16, CHEK_LIST_PFG!$C$1:$Z$1, 0))="NÃO",INDIRECT("Base_Dados!"&amp;ADDRESS(MATCH($A16, PLANILHA_ZEDOCA!$B$43:$B$131, 0)+5,MATCH($C16, PLANILHA_ZEDOCA!$C$41:$X$41, 0)+1)), 0), 0)</f>
        <v>0</v>
      </c>
      <c r="BL16" s="188">
        <f ca="1">IFERROR(IF(INDEX(CHEK_LIST_PFG!$C$2:$Z$14,MATCH(BL$1, CHEK_LIST_PFG!$B$2:$B$14, 0),MATCH($B16, CHEK_LIST_PFG!$C$1:$Z$1, 0))="NÃO",INDIRECT("Base_Dados!"&amp;ADDRESS(MATCH($A16, PLANILHA_ZEDOCA!$B$43:$B$131, 0)+5,MATCH($C16, PLANILHA_ZEDOCA!$C$41:$X$41, 0)+1)), 0), 0)</f>
        <v>0</v>
      </c>
    </row>
    <row r="17" spans="1:64">
      <c r="A17" s="186" t="s">
        <v>202</v>
      </c>
      <c r="B17" s="189" t="s">
        <v>233</v>
      </c>
      <c r="C17" s="189" t="s">
        <v>107</v>
      </c>
      <c r="D17" s="188">
        <f t="shared" ca="1" si="0"/>
        <v>0</v>
      </c>
      <c r="E17" s="188">
        <f ca="1">IFERROR(IF(INDEX(CHEK_LIST_PFG!$C$2:$Z$14,MATCH(E$1, CHEK_LIST_PFG!$B$2:$B$14, 0),MATCH($B17, CHEK_LIST_PFG!$C$1:$Z$1, 0))="NÃO",INDIRECT("Base_Dados!"&amp;ADDRESS(MATCH($A17, PLANILHA_ZEDOCA!$B$43:$B$131, 0)+5,MATCH($C17, PLANILHA_ZEDOCA!$C$41:$X$41, 0)+1)), 0), 0)</f>
        <v>0</v>
      </c>
      <c r="F17" s="188">
        <f ca="1">IFERROR(IF(INDEX(CHEK_LIST_PFG!$C$2:$Z$14,MATCH(F$1, CHEK_LIST_PFG!$B$2:$B$14, 0),MATCH($B17, CHEK_LIST_PFG!$C$1:$Z$1, 0))="NÃO",INDIRECT("Base_Dados!"&amp;ADDRESS(MATCH($A17, PLANILHA_ZEDOCA!$B$43:$B$131, 0)+5,MATCH($C17, PLANILHA_ZEDOCA!$C$41:$X$41, 0)+1)), 0), 0)</f>
        <v>0</v>
      </c>
      <c r="G17" s="188">
        <f ca="1">IFERROR(IF(INDEX(CHEK_LIST_PFG!$C$2:$Z$14,MATCH(G$1, CHEK_LIST_PFG!$B$2:$B$14, 0),MATCH($B17, CHEK_LIST_PFG!$C$1:$Z$1, 0))="NÃO",INDIRECT("Base_Dados!"&amp;ADDRESS(MATCH($A17, PLANILHA_ZEDOCA!$B$43:$B$131, 0)+5,MATCH($C17, PLANILHA_ZEDOCA!$C$41:$X$41, 0)+1)), 0), 0)</f>
        <v>0</v>
      </c>
      <c r="H17" s="188">
        <f ca="1">IFERROR(IF(INDEX(CHEK_LIST_PFG!$C$2:$Z$14,MATCH(H$1, CHEK_LIST_PFG!$B$2:$B$14, 0),MATCH($B17, CHEK_LIST_PFG!$C$1:$Z$1, 0))="NÃO",INDIRECT("Base_Dados!"&amp;ADDRESS(MATCH($A17, PLANILHA_ZEDOCA!$B$43:$B$131, 0)+5,MATCH($C17, PLANILHA_ZEDOCA!$C$41:$X$41, 0)+1)), 0), 0)</f>
        <v>0</v>
      </c>
      <c r="I17" s="188">
        <f ca="1">IFERROR(IF(INDEX(CHEK_LIST_PFG!$C$2:$Z$14,MATCH(I$1, CHEK_LIST_PFG!$B$2:$B$14, 0),MATCH($B17, CHEK_LIST_PFG!$C$1:$Z$1, 0))="NÃO",INDIRECT("Base_Dados!"&amp;ADDRESS(MATCH($A17, PLANILHA_ZEDOCA!$B$43:$B$131, 0)+5,MATCH($C17, PLANILHA_ZEDOCA!$C$41:$X$41, 0)+1)), 0), 0)</f>
        <v>0</v>
      </c>
      <c r="J17" s="188">
        <f ca="1">IFERROR(IF(INDEX(CHEK_LIST_PFG!$C$2:$Z$14,MATCH(J$1, CHEK_LIST_PFG!$B$2:$B$14, 0),MATCH($B17, CHEK_LIST_PFG!$C$1:$Z$1, 0))="NÃO",INDIRECT("Base_Dados!"&amp;ADDRESS(MATCH($A17, PLANILHA_ZEDOCA!$B$43:$B$131, 0)+5,MATCH($C17, PLANILHA_ZEDOCA!$C$41:$X$41, 0)+1)), 0), 0)</f>
        <v>0</v>
      </c>
      <c r="K17" s="188">
        <f ca="1">IFERROR(IF(INDEX(CHEK_LIST_PFG!$C$2:$Z$14,MATCH(K$1, CHEK_LIST_PFG!$B$2:$B$14, 0),MATCH($B17, CHEK_LIST_PFG!$C$1:$Z$1, 0))="NÃO",INDIRECT("Base_Dados!"&amp;ADDRESS(MATCH($A17, PLANILHA_ZEDOCA!$B$43:$B$131, 0)+5,MATCH($C17, PLANILHA_ZEDOCA!$C$41:$X$41, 0)+1)), 0), 0)</f>
        <v>0</v>
      </c>
      <c r="L17" s="188">
        <f ca="1">IFERROR(IF(INDEX(CHEK_LIST_PFG!$C$2:$Z$14,MATCH(L$1, CHEK_LIST_PFG!$B$2:$B$14, 0),MATCH($B17, CHEK_LIST_PFG!$C$1:$Z$1, 0))="NÃO",INDIRECT("Base_Dados!"&amp;ADDRESS(MATCH($A17, PLANILHA_ZEDOCA!$B$43:$B$131, 0)+5,MATCH($C17, PLANILHA_ZEDOCA!$C$41:$X$41, 0)+1)), 0), 0)</f>
        <v>0</v>
      </c>
      <c r="M17" s="188">
        <f ca="1">IFERROR(IF(INDEX(CHEK_LIST_PFG!$C$2:$Z$14,MATCH(M$1, CHEK_LIST_PFG!$B$2:$B$14, 0),MATCH($B17, CHEK_LIST_PFG!$C$1:$Z$1, 0))="NÃO",INDIRECT("Base_Dados!"&amp;ADDRESS(MATCH($A17, PLANILHA_ZEDOCA!$B$43:$B$131, 0)+5,MATCH($C17, PLANILHA_ZEDOCA!$C$41:$X$41, 0)+1)), 0), 0)</f>
        <v>0</v>
      </c>
      <c r="N17" s="188">
        <f ca="1">IFERROR(IF(INDEX(CHEK_LIST_PFG!$C$2:$Z$14,MATCH(N$1, CHEK_LIST_PFG!$B$2:$B$14, 0),MATCH($B17, CHEK_LIST_PFG!$C$1:$Z$1, 0))="NÃO",INDIRECT("Base_Dados!"&amp;ADDRESS(MATCH($A17, PLANILHA_ZEDOCA!$B$43:$B$131, 0)+5,MATCH($C17, PLANILHA_ZEDOCA!$C$41:$X$41, 0)+1)), 0), 0)</f>
        <v>0</v>
      </c>
      <c r="O17" s="188">
        <f ca="1">IFERROR(IF(INDEX(CHEK_LIST_PFG!$C$2:$Z$14,MATCH(O$1, CHEK_LIST_PFG!$B$2:$B$14, 0),MATCH($B17, CHEK_LIST_PFG!$C$1:$Z$1, 0))="NÃO",INDIRECT("Base_Dados!"&amp;ADDRESS(MATCH($A17, PLANILHA_ZEDOCA!$B$43:$B$131, 0)+5,MATCH($C17, PLANILHA_ZEDOCA!$C$41:$X$41, 0)+1)), 0), 0)</f>
        <v>0</v>
      </c>
      <c r="P17" s="188">
        <f ca="1">IFERROR(IF(INDEX(CHEK_LIST_PFG!$C$2:$Z$14,MATCH(P$1, CHEK_LIST_PFG!$B$2:$B$14, 0),MATCH($B17, CHEK_LIST_PFG!$C$1:$Z$1, 0))="NÃO",INDIRECT("Base_Dados!"&amp;ADDRESS(MATCH($A17, PLANILHA_ZEDOCA!$B$43:$B$131, 0)+5,MATCH($C17, PLANILHA_ZEDOCA!$C$41:$X$41, 0)+1)), 0), 0)</f>
        <v>0</v>
      </c>
      <c r="Q17" s="188">
        <f ca="1">IFERROR(IF(INDEX(CHEK_LIST_PFG!$C$2:$Z$14,MATCH(Q$1, CHEK_LIST_PFG!$B$2:$B$14, 0),MATCH($B17, CHEK_LIST_PFG!$C$1:$Z$1, 0))="NÃO",INDIRECT("Base_Dados!"&amp;ADDRESS(MATCH($A17, PLANILHA_ZEDOCA!$B$43:$B$131, 0)+5,MATCH($C17, PLANILHA_ZEDOCA!$C$41:$X$41, 0)+1)), 0), 0)</f>
        <v>0</v>
      </c>
      <c r="R17" s="188">
        <f ca="1">IFERROR(IF(INDEX(CHEK_LIST_PFG!$C$2:$Z$14,MATCH(R$1, CHEK_LIST_PFG!$B$2:$B$14, 0),MATCH($B17, CHEK_LIST_PFG!$C$1:$Z$1, 0))="NÃO",INDIRECT("Base_Dados!"&amp;ADDRESS(MATCH($A17, PLANILHA_ZEDOCA!$B$43:$B$131, 0)+5,MATCH($C17, PLANILHA_ZEDOCA!$C$41:$X$41, 0)+1)), 0), 0)</f>
        <v>0</v>
      </c>
      <c r="S17" s="188">
        <f ca="1">IFERROR(IF(INDEX(CHEK_LIST_PFG!$C$2:$Z$14,MATCH(S$1, CHEK_LIST_PFG!$B$2:$B$14, 0),MATCH($B17, CHEK_LIST_PFG!$C$1:$Z$1, 0))="NÃO",INDIRECT("Base_Dados!"&amp;ADDRESS(MATCH($A17, PLANILHA_ZEDOCA!$B$43:$B$131, 0)+5,MATCH($C17, PLANILHA_ZEDOCA!$C$41:$X$41, 0)+1)), 0), 0)</f>
        <v>0</v>
      </c>
      <c r="T17" s="188">
        <f ca="1">IFERROR(IF(INDEX(CHEK_LIST_PFG!$C$2:$Z$14,MATCH(T$1, CHEK_LIST_PFG!$B$2:$B$14, 0),MATCH($B17, CHEK_LIST_PFG!$C$1:$Z$1, 0))="NÃO",INDIRECT("Base_Dados!"&amp;ADDRESS(MATCH($A17, PLANILHA_ZEDOCA!$B$43:$B$131, 0)+5,MATCH($C17, PLANILHA_ZEDOCA!$C$41:$X$41, 0)+1)), 0), 0)</f>
        <v>0</v>
      </c>
      <c r="U17" s="188">
        <f ca="1">IFERROR(IF(INDEX(CHEK_LIST_PFG!$C$2:$Z$14,MATCH(U$1, CHEK_LIST_PFG!$B$2:$B$14, 0),MATCH($B17, CHEK_LIST_PFG!$C$1:$Z$1, 0))="NÃO",INDIRECT("Base_Dados!"&amp;ADDRESS(MATCH($A17, PLANILHA_ZEDOCA!$B$43:$B$131, 0)+5,MATCH($C17, PLANILHA_ZEDOCA!$C$41:$X$41, 0)+1)), 0), 0)</f>
        <v>0</v>
      </c>
      <c r="V17" s="188">
        <f ca="1">IFERROR(IF(INDEX(CHEK_LIST_PFG!$C$2:$Z$14,MATCH(V$1, CHEK_LIST_PFG!$B$2:$B$14, 0),MATCH($B17, CHEK_LIST_PFG!$C$1:$Z$1, 0))="NÃO",INDIRECT("Base_Dados!"&amp;ADDRESS(MATCH($A17, PLANILHA_ZEDOCA!$B$43:$B$131, 0)+5,MATCH($C17, PLANILHA_ZEDOCA!$C$41:$X$41, 0)+1)), 0), 0)</f>
        <v>0</v>
      </c>
      <c r="W17" s="188">
        <f ca="1">IFERROR(IF(INDEX(CHEK_LIST_PFG!$C$2:$Z$14,MATCH(W$1, CHEK_LIST_PFG!$B$2:$B$14, 0),MATCH($B17, CHEK_LIST_PFG!$C$1:$Z$1, 0))="NÃO",INDIRECT("Base_Dados!"&amp;ADDRESS(MATCH($A17, PLANILHA_ZEDOCA!$B$43:$B$131, 0)+5,MATCH($C17, PLANILHA_ZEDOCA!$C$41:$X$41, 0)+1)), 0), 0)</f>
        <v>0</v>
      </c>
      <c r="X17" s="188">
        <f ca="1">IFERROR(IF(INDEX(CHEK_LIST_PFG!$C$2:$Z$14,MATCH(X$1, CHEK_LIST_PFG!$B$2:$B$14, 0),MATCH($B17, CHEK_LIST_PFG!$C$1:$Z$1, 0))="NÃO",INDIRECT("Base_Dados!"&amp;ADDRESS(MATCH($A17, PLANILHA_ZEDOCA!$B$43:$B$131, 0)+5,MATCH($C17, PLANILHA_ZEDOCA!$C$41:$X$41, 0)+1)), 0), 0)</f>
        <v>0</v>
      </c>
      <c r="Y17" s="188">
        <f ca="1">IFERROR(IF(INDEX(CHEK_LIST_PFG!$C$2:$Z$14,MATCH(Y$1, CHEK_LIST_PFG!$B$2:$B$14, 0),MATCH($B17, CHEK_LIST_PFG!$C$1:$Z$1, 0))="NÃO",INDIRECT("Base_Dados!"&amp;ADDRESS(MATCH($A17, PLANILHA_ZEDOCA!$B$43:$B$131, 0)+5,MATCH($C17, PLANILHA_ZEDOCA!$C$41:$X$41, 0)+1)), 0), 0)</f>
        <v>0</v>
      </c>
      <c r="Z17" s="188">
        <f ca="1">IFERROR(IF(INDEX(CHEK_LIST_PFG!$C$2:$Z$14,MATCH(Z$1, CHEK_LIST_PFG!$B$2:$B$14, 0),MATCH($B17, CHEK_LIST_PFG!$C$1:$Z$1, 0))="NÃO",INDIRECT("Base_Dados!"&amp;ADDRESS(MATCH($A17, PLANILHA_ZEDOCA!$B$43:$B$131, 0)+5,MATCH($C17, PLANILHA_ZEDOCA!$C$41:$X$41, 0)+1)), 0), 0)</f>
        <v>0</v>
      </c>
      <c r="AA17" s="188">
        <f ca="1">IFERROR(IF(INDEX(CHEK_LIST_PFG!$C$2:$Z$14,MATCH(AA$1, CHEK_LIST_PFG!$B$2:$B$14, 0),MATCH($B17, CHEK_LIST_PFG!$C$1:$Z$1, 0))="NÃO",INDIRECT("Base_Dados!"&amp;ADDRESS(MATCH($A17, PLANILHA_ZEDOCA!$B$43:$B$131, 0)+5,MATCH($C17, PLANILHA_ZEDOCA!$C$41:$X$41, 0)+1)), 0), 0)</f>
        <v>0</v>
      </c>
      <c r="AB17" s="188">
        <f ca="1">IFERROR(IF(INDEX(CHEK_LIST_PFG!$C$2:$Z$14,MATCH(AB$1, CHEK_LIST_PFG!$B$2:$B$14, 0),MATCH($B17, CHEK_LIST_PFG!$C$1:$Z$1, 0))="NÃO",INDIRECT("Base_Dados!"&amp;ADDRESS(MATCH($A17, PLANILHA_ZEDOCA!$B$43:$B$131, 0)+5,MATCH($C17, PLANILHA_ZEDOCA!$C$41:$X$41, 0)+1)), 0), 0)</f>
        <v>0</v>
      </c>
      <c r="AC17" s="188">
        <f ca="1">IFERROR(IF(INDEX(CHEK_LIST_PFG!$C$2:$Z$14,MATCH(AC$1, CHEK_LIST_PFG!$B$2:$B$14, 0),MATCH($B17, CHEK_LIST_PFG!$C$1:$Z$1, 0))="NÃO",INDIRECT("Base_Dados!"&amp;ADDRESS(MATCH($A17, PLANILHA_ZEDOCA!$B$43:$B$131, 0)+5,MATCH($C17, PLANILHA_ZEDOCA!$C$41:$X$41, 0)+1)), 0), 0)</f>
        <v>0</v>
      </c>
      <c r="AD17" s="188">
        <f ca="1">IFERROR(IF(INDEX(CHEK_LIST_PFG!$C$2:$Z$14,MATCH(AD$1, CHEK_LIST_PFG!$B$2:$B$14, 0),MATCH($B17, CHEK_LIST_PFG!$C$1:$Z$1, 0))="NÃO",INDIRECT("Base_Dados!"&amp;ADDRESS(MATCH($A17, PLANILHA_ZEDOCA!$B$43:$B$131, 0)+5,MATCH($C17, PLANILHA_ZEDOCA!$C$41:$X$41, 0)+1)), 0), 0)</f>
        <v>0</v>
      </c>
      <c r="AE17" s="188">
        <f ca="1">IFERROR(IF(INDEX(CHEK_LIST_PFG!$C$2:$Z$14,MATCH(AE$1, CHEK_LIST_PFG!$B$2:$B$14, 0),MATCH($B17, CHEK_LIST_PFG!$C$1:$Z$1, 0))="NÃO",INDIRECT("Base_Dados!"&amp;ADDRESS(MATCH($A17, PLANILHA_ZEDOCA!$B$43:$B$131, 0)+5,MATCH($C17, PLANILHA_ZEDOCA!$C$41:$X$41, 0)+1)), 0), 0)</f>
        <v>0</v>
      </c>
      <c r="AF17" s="188">
        <f ca="1">IFERROR(IF(INDEX(CHEK_LIST_PFG!$C$2:$Z$14,MATCH(AF$1, CHEK_LIST_PFG!$B$2:$B$14, 0),MATCH($B17, CHEK_LIST_PFG!$C$1:$Z$1, 0))="NÃO",INDIRECT("Base_Dados!"&amp;ADDRESS(MATCH($A17, PLANILHA_ZEDOCA!$B$43:$B$131, 0)+5,MATCH($C17, PLANILHA_ZEDOCA!$C$41:$X$41, 0)+1)), 0), 0)</f>
        <v>0</v>
      </c>
      <c r="AG17" s="188">
        <f ca="1">IFERROR(IF(INDEX(CHEK_LIST_PFG!$C$2:$Z$14,MATCH(AG$1, CHEK_LIST_PFG!$B$2:$B$14, 0),MATCH($B17, CHEK_LIST_PFG!$C$1:$Z$1, 0))="NÃO",INDIRECT("Base_Dados!"&amp;ADDRESS(MATCH($A17, PLANILHA_ZEDOCA!$B$43:$B$131, 0)+5,MATCH($C17, PLANILHA_ZEDOCA!$C$41:$X$41, 0)+1)), 0), 0)</f>
        <v>0</v>
      </c>
      <c r="AH17" s="188">
        <f ca="1">IFERROR(IF(INDEX(CHEK_LIST_PFG!$C$2:$Z$14,MATCH(AH$1, CHEK_LIST_PFG!$B$2:$B$14, 0),MATCH($B17, CHEK_LIST_PFG!$C$1:$Z$1, 0))="NÃO",INDIRECT("Base_Dados!"&amp;ADDRESS(MATCH($A17, PLANILHA_ZEDOCA!$B$43:$B$131, 0)+5,MATCH($C17, PLANILHA_ZEDOCA!$C$41:$X$41, 0)+1)), 0), 0)</f>
        <v>0</v>
      </c>
      <c r="AI17" s="188">
        <f ca="1">IFERROR(IF(INDEX(CHEK_LIST_PFG!$C$2:$Z$14,MATCH(AI$1, CHEK_LIST_PFG!$B$2:$B$14, 0),MATCH($B17, CHEK_LIST_PFG!$C$1:$Z$1, 0))="NÃO",INDIRECT("Base_Dados!"&amp;ADDRESS(MATCH($A17, PLANILHA_ZEDOCA!$B$43:$B$131, 0)+5,MATCH($C17, PLANILHA_ZEDOCA!$C$41:$X$41, 0)+1)), 0), 0)</f>
        <v>0</v>
      </c>
      <c r="AJ17" s="188">
        <f ca="1">IFERROR(IF(INDEX(CHEK_LIST_PFG!$C$2:$Z$14,MATCH(AJ$1, CHEK_LIST_PFG!$B$2:$B$14, 0),MATCH($B17, CHEK_LIST_PFG!$C$1:$Z$1, 0))="NÃO",INDIRECT("Base_Dados!"&amp;ADDRESS(MATCH($A17, PLANILHA_ZEDOCA!$B$43:$B$131, 0)+5,MATCH($C17, PLANILHA_ZEDOCA!$C$41:$X$41, 0)+1)), 0), 0)</f>
        <v>0</v>
      </c>
      <c r="AK17" s="188">
        <f ca="1">IFERROR(IF(INDEX(CHEK_LIST_PFG!$C$2:$Z$14,MATCH(AK$1, CHEK_LIST_PFG!$B$2:$B$14, 0),MATCH($B17, CHEK_LIST_PFG!$C$1:$Z$1, 0))="NÃO",INDIRECT("Base_Dados!"&amp;ADDRESS(MATCH($A17, PLANILHA_ZEDOCA!$B$43:$B$131, 0)+5,MATCH($C17, PLANILHA_ZEDOCA!$C$41:$X$41, 0)+1)), 0), 0)</f>
        <v>0</v>
      </c>
      <c r="AL17" s="188">
        <f ca="1">IFERROR(IF(INDEX(CHEK_LIST_PFG!$C$2:$Z$14,MATCH(AL$1, CHEK_LIST_PFG!$B$2:$B$14, 0),MATCH($B17, CHEK_LIST_PFG!$C$1:$Z$1, 0))="NÃO",INDIRECT("Base_Dados!"&amp;ADDRESS(MATCH($A17, PLANILHA_ZEDOCA!$B$43:$B$131, 0)+5,MATCH($C17, PLANILHA_ZEDOCA!$C$41:$X$41, 0)+1)), 0), 0)</f>
        <v>0</v>
      </c>
      <c r="AM17" s="188">
        <f ca="1">IFERROR(IF(INDEX(CHEK_LIST_PFG!$C$2:$Z$14,MATCH(AM$1, CHEK_LIST_PFG!$B$2:$B$14, 0),MATCH($B17, CHEK_LIST_PFG!$C$1:$Z$1, 0))="NÃO",INDIRECT("Base_Dados!"&amp;ADDRESS(MATCH($A17, PLANILHA_ZEDOCA!$B$43:$B$131, 0)+5,MATCH($C17, PLANILHA_ZEDOCA!$C$41:$X$41, 0)+1)), 0), 0)</f>
        <v>0</v>
      </c>
      <c r="AN17" s="188">
        <f ca="1">IFERROR(IF(INDEX(CHEK_LIST_PFG!$C$2:$Z$14,MATCH(AN$1, CHEK_LIST_PFG!$B$2:$B$14, 0),MATCH($B17, CHEK_LIST_PFG!$C$1:$Z$1, 0))="NÃO",INDIRECT("Base_Dados!"&amp;ADDRESS(MATCH($A17, PLANILHA_ZEDOCA!$B$43:$B$131, 0)+5,MATCH($C17, PLANILHA_ZEDOCA!$C$41:$X$41, 0)+1)), 0), 0)</f>
        <v>0</v>
      </c>
      <c r="AO17" s="188">
        <f ca="1">IFERROR(IF(INDEX(CHEK_LIST_PFG!$C$2:$Z$14,MATCH(AO$1, CHEK_LIST_PFG!$B$2:$B$14, 0),MATCH($B17, CHEK_LIST_PFG!$C$1:$Z$1, 0))="NÃO",INDIRECT("Base_Dados!"&amp;ADDRESS(MATCH($A17, PLANILHA_ZEDOCA!$B$43:$B$131, 0)+5,MATCH($C17, PLANILHA_ZEDOCA!$C$41:$X$41, 0)+1)), 0), 0)</f>
        <v>0</v>
      </c>
      <c r="AP17" s="188">
        <f ca="1">IFERROR(IF(INDEX(CHEK_LIST_PFG!$C$2:$Z$14,MATCH(AP$1, CHEK_LIST_PFG!$B$2:$B$14, 0),MATCH($B17, CHEK_LIST_PFG!$C$1:$Z$1, 0))="NÃO",INDIRECT("Base_Dados!"&amp;ADDRESS(MATCH($A17, PLANILHA_ZEDOCA!$B$43:$B$131, 0)+5,MATCH($C17, PLANILHA_ZEDOCA!$C$41:$X$41, 0)+1)), 0), 0)</f>
        <v>0</v>
      </c>
      <c r="AQ17" s="188">
        <f ca="1">IFERROR(IF(INDEX(CHEK_LIST_PFG!$C$2:$Z$14,MATCH(AQ$1, CHEK_LIST_PFG!$B$2:$B$14, 0),MATCH($B17, CHEK_LIST_PFG!$C$1:$Z$1, 0))="NÃO",INDIRECT("Base_Dados!"&amp;ADDRESS(MATCH($A17, PLANILHA_ZEDOCA!$B$43:$B$131, 0)+5,MATCH($C17, PLANILHA_ZEDOCA!$C$41:$X$41, 0)+1)), 0), 0)</f>
        <v>0</v>
      </c>
      <c r="AR17" s="188">
        <f ca="1">IFERROR(IF(INDEX(CHEK_LIST_PFG!$C$2:$Z$14,MATCH(AR$1, CHEK_LIST_PFG!$B$2:$B$14, 0),MATCH($B17, CHEK_LIST_PFG!$C$1:$Z$1, 0))="NÃO",INDIRECT("Base_Dados!"&amp;ADDRESS(MATCH($A17, PLANILHA_ZEDOCA!$B$43:$B$131, 0)+5,MATCH($C17, PLANILHA_ZEDOCA!$C$41:$X$41, 0)+1)), 0), 0)</f>
        <v>0</v>
      </c>
      <c r="AS17" s="188">
        <f ca="1">IFERROR(IF(INDEX(CHEK_LIST_PFG!$C$2:$Z$14,MATCH(AS$1, CHEK_LIST_PFG!$B$2:$B$14, 0),MATCH($B17, CHEK_LIST_PFG!$C$1:$Z$1, 0))="NÃO",INDIRECT("Base_Dados!"&amp;ADDRESS(MATCH($A17, PLANILHA_ZEDOCA!$B$43:$B$131, 0)+5,MATCH($C17, PLANILHA_ZEDOCA!$C$41:$X$41, 0)+1)), 0), 0)</f>
        <v>0</v>
      </c>
      <c r="AT17" s="188">
        <f ca="1">IFERROR(IF(INDEX(CHEK_LIST_PFG!$C$2:$Z$14,MATCH(AT$1, CHEK_LIST_PFG!$B$2:$B$14, 0),MATCH($B17, CHEK_LIST_PFG!$C$1:$Z$1, 0))="NÃO",INDIRECT("Base_Dados!"&amp;ADDRESS(MATCH($A17, PLANILHA_ZEDOCA!$B$43:$B$131, 0)+5,MATCH($C17, PLANILHA_ZEDOCA!$C$41:$X$41, 0)+1)), 0), 0)</f>
        <v>0</v>
      </c>
      <c r="AU17" s="188">
        <f ca="1">IFERROR(IF(INDEX(CHEK_LIST_PFG!$C$2:$Z$14,MATCH(AU$1, CHEK_LIST_PFG!$B$2:$B$14, 0),MATCH($B17, CHEK_LIST_PFG!$C$1:$Z$1, 0))="NÃO",INDIRECT("Base_Dados!"&amp;ADDRESS(MATCH($A17, PLANILHA_ZEDOCA!$B$43:$B$131, 0)+5,MATCH($C17, PLANILHA_ZEDOCA!$C$41:$X$41, 0)+1)), 0), 0)</f>
        <v>0</v>
      </c>
      <c r="AV17" s="188">
        <f ca="1">IFERROR(IF(INDEX(CHEK_LIST_PFG!$C$2:$Z$14,MATCH(AV$1, CHEK_LIST_PFG!$B$2:$B$14, 0),MATCH($B17, CHEK_LIST_PFG!$C$1:$Z$1, 0))="NÃO",INDIRECT("Base_Dados!"&amp;ADDRESS(MATCH($A17, PLANILHA_ZEDOCA!$B$43:$B$131, 0)+5,MATCH($C17, PLANILHA_ZEDOCA!$C$41:$X$41, 0)+1)), 0), 0)</f>
        <v>0</v>
      </c>
      <c r="AW17" s="188">
        <f ca="1">IFERROR(IF(INDEX(CHEK_LIST_PFG!$C$2:$Z$14,MATCH(AW$1, CHEK_LIST_PFG!$B$2:$B$14, 0),MATCH($B17, CHEK_LIST_PFG!$C$1:$Z$1, 0))="NÃO",INDIRECT("Base_Dados!"&amp;ADDRESS(MATCH($A17, PLANILHA_ZEDOCA!$B$43:$B$131, 0)+5,MATCH($C17, PLANILHA_ZEDOCA!$C$41:$X$41, 0)+1)), 0), 0)</f>
        <v>0</v>
      </c>
      <c r="AX17" s="188">
        <f ca="1">IFERROR(IF(INDEX(CHEK_LIST_PFG!$C$2:$Z$14,MATCH(AX$1, CHEK_LIST_PFG!$B$2:$B$14, 0),MATCH($B17, CHEK_LIST_PFG!$C$1:$Z$1, 0))="NÃO",INDIRECT("Base_Dados!"&amp;ADDRESS(MATCH($A17, PLANILHA_ZEDOCA!$B$43:$B$131, 0)+5,MATCH($C17, PLANILHA_ZEDOCA!$C$41:$X$41, 0)+1)), 0), 0)</f>
        <v>0</v>
      </c>
      <c r="AY17" s="188">
        <f ca="1">IFERROR(IF(INDEX(CHEK_LIST_PFG!$C$2:$Z$14,MATCH(AY$1, CHEK_LIST_PFG!$B$2:$B$14, 0),MATCH($B17, CHEK_LIST_PFG!$C$1:$Z$1, 0))="NÃO",INDIRECT("Base_Dados!"&amp;ADDRESS(MATCH($A17, PLANILHA_ZEDOCA!$B$43:$B$131, 0)+5,MATCH($C17, PLANILHA_ZEDOCA!$C$41:$X$41, 0)+1)), 0), 0)</f>
        <v>0</v>
      </c>
      <c r="AZ17" s="188">
        <f ca="1">IFERROR(IF(INDEX(CHEK_LIST_PFG!$C$2:$Z$14,MATCH(AZ$1, CHEK_LIST_PFG!$B$2:$B$14, 0),MATCH($B17, CHEK_LIST_PFG!$C$1:$Z$1, 0))="NÃO",INDIRECT("Base_Dados!"&amp;ADDRESS(MATCH($A17, PLANILHA_ZEDOCA!$B$43:$B$131, 0)+5,MATCH($C17, PLANILHA_ZEDOCA!$C$41:$X$41, 0)+1)), 0), 0)</f>
        <v>0</v>
      </c>
      <c r="BA17" s="188">
        <f ca="1">IFERROR(IF(INDEX(CHEK_LIST_PFG!$C$2:$Z$14,MATCH(BA$1, CHEK_LIST_PFG!$B$2:$B$14, 0),MATCH($B17, CHEK_LIST_PFG!$C$1:$Z$1, 0))="NÃO",INDIRECT("Base_Dados!"&amp;ADDRESS(MATCH($A17, PLANILHA_ZEDOCA!$B$43:$B$131, 0)+5,MATCH($C17, PLANILHA_ZEDOCA!$C$41:$X$41, 0)+1)), 0), 0)</f>
        <v>0</v>
      </c>
      <c r="BB17" s="188">
        <f ca="1">IFERROR(IF(INDEX(CHEK_LIST_PFG!$C$2:$Z$14,MATCH(BB$1, CHEK_LIST_PFG!$B$2:$B$14, 0),MATCH($B17, CHEK_LIST_PFG!$C$1:$Z$1, 0))="NÃO",INDIRECT("Base_Dados!"&amp;ADDRESS(MATCH($A17, PLANILHA_ZEDOCA!$B$43:$B$131, 0)+5,MATCH($C17, PLANILHA_ZEDOCA!$C$41:$X$41, 0)+1)), 0), 0)</f>
        <v>0</v>
      </c>
      <c r="BC17" s="188">
        <f ca="1">IFERROR(IF(INDEX(CHEK_LIST_PFG!$C$2:$Z$14,MATCH(BC$1, CHEK_LIST_PFG!$B$2:$B$14, 0),MATCH($B17, CHEK_LIST_PFG!$C$1:$Z$1, 0))="NÃO",INDIRECT("Base_Dados!"&amp;ADDRESS(MATCH($A17, PLANILHA_ZEDOCA!$B$43:$B$131, 0)+5,MATCH($C17, PLANILHA_ZEDOCA!$C$41:$X$41, 0)+1)), 0), 0)</f>
        <v>0</v>
      </c>
      <c r="BD17" s="188">
        <f ca="1">IFERROR(IF(INDEX(CHEK_LIST_PFG!$C$2:$Z$14,MATCH(BD$1, CHEK_LIST_PFG!$B$2:$B$14, 0),MATCH($B17, CHEK_LIST_PFG!$C$1:$Z$1, 0))="NÃO",INDIRECT("Base_Dados!"&amp;ADDRESS(MATCH($A17, PLANILHA_ZEDOCA!$B$43:$B$131, 0)+5,MATCH($C17, PLANILHA_ZEDOCA!$C$41:$X$41, 0)+1)), 0), 0)</f>
        <v>0</v>
      </c>
      <c r="BE17" s="188">
        <f ca="1">IFERROR(IF(INDEX(CHEK_LIST_PFG!$C$2:$Z$14,MATCH(BE$1, CHEK_LIST_PFG!$B$2:$B$14, 0),MATCH($B17, CHEK_LIST_PFG!$C$1:$Z$1, 0))="NÃO",INDIRECT("Base_Dados!"&amp;ADDRESS(MATCH($A17, PLANILHA_ZEDOCA!$B$43:$B$131, 0)+5,MATCH($C17, PLANILHA_ZEDOCA!$C$41:$X$41, 0)+1)), 0), 0)</f>
        <v>0</v>
      </c>
      <c r="BF17" s="188">
        <f ca="1">IFERROR(IF(INDEX(CHEK_LIST_PFG!$C$2:$Z$14,MATCH(BF$1, CHEK_LIST_PFG!$B$2:$B$14, 0),MATCH($B17, CHEK_LIST_PFG!$C$1:$Z$1, 0))="NÃO",INDIRECT("Base_Dados!"&amp;ADDRESS(MATCH($A17, PLANILHA_ZEDOCA!$B$43:$B$131, 0)+5,MATCH($C17, PLANILHA_ZEDOCA!$C$41:$X$41, 0)+1)), 0), 0)</f>
        <v>0</v>
      </c>
      <c r="BG17" s="188">
        <f ca="1">IFERROR(IF(INDEX(CHEK_LIST_PFG!$C$2:$Z$14,MATCH(BG$1, CHEK_LIST_PFG!$B$2:$B$14, 0),MATCH($B17, CHEK_LIST_PFG!$C$1:$Z$1, 0))="NÃO",INDIRECT("Base_Dados!"&amp;ADDRESS(MATCH($A17, PLANILHA_ZEDOCA!$B$43:$B$131, 0)+5,MATCH($C17, PLANILHA_ZEDOCA!$C$41:$X$41, 0)+1)), 0), 0)</f>
        <v>0</v>
      </c>
      <c r="BH17" s="188">
        <f ca="1">IFERROR(IF(INDEX(CHEK_LIST_PFG!$C$2:$Z$14,MATCH(BH$1, CHEK_LIST_PFG!$B$2:$B$14, 0),MATCH($B17, CHEK_LIST_PFG!$C$1:$Z$1, 0))="NÃO",INDIRECT("Base_Dados!"&amp;ADDRESS(MATCH($A17, PLANILHA_ZEDOCA!$B$43:$B$131, 0)+5,MATCH($C17, PLANILHA_ZEDOCA!$C$41:$X$41, 0)+1)), 0), 0)</f>
        <v>0</v>
      </c>
      <c r="BI17" s="188">
        <f ca="1">IFERROR(IF(INDEX(CHEK_LIST_PFG!$C$2:$Z$14,MATCH(BI$1, CHEK_LIST_PFG!$B$2:$B$14, 0),MATCH($B17, CHEK_LIST_PFG!$C$1:$Z$1, 0))="NÃO",INDIRECT("Base_Dados!"&amp;ADDRESS(MATCH($A17, PLANILHA_ZEDOCA!$B$43:$B$131, 0)+5,MATCH($C17, PLANILHA_ZEDOCA!$C$41:$X$41, 0)+1)), 0), 0)</f>
        <v>0</v>
      </c>
      <c r="BJ17" s="188">
        <f ca="1">IFERROR(IF(INDEX(CHEK_LIST_PFG!$C$2:$Z$14,MATCH(BJ$1, CHEK_LIST_PFG!$B$2:$B$14, 0),MATCH($B17, CHEK_LIST_PFG!$C$1:$Z$1, 0))="NÃO",INDIRECT("Base_Dados!"&amp;ADDRESS(MATCH($A17, PLANILHA_ZEDOCA!$B$43:$B$131, 0)+5,MATCH($C17, PLANILHA_ZEDOCA!$C$41:$X$41, 0)+1)), 0), 0)</f>
        <v>0</v>
      </c>
      <c r="BK17" s="188">
        <f ca="1">IFERROR(IF(INDEX(CHEK_LIST_PFG!$C$2:$Z$14,MATCH(BK$1, CHEK_LIST_PFG!$B$2:$B$14, 0),MATCH($B17, CHEK_LIST_PFG!$C$1:$Z$1, 0))="NÃO",INDIRECT("Base_Dados!"&amp;ADDRESS(MATCH($A17, PLANILHA_ZEDOCA!$B$43:$B$131, 0)+5,MATCH($C17, PLANILHA_ZEDOCA!$C$41:$X$41, 0)+1)), 0), 0)</f>
        <v>0</v>
      </c>
      <c r="BL17" s="188">
        <f ca="1">IFERROR(IF(INDEX(CHEK_LIST_PFG!$C$2:$Z$14,MATCH(BL$1, CHEK_LIST_PFG!$B$2:$B$14, 0),MATCH($B17, CHEK_LIST_PFG!$C$1:$Z$1, 0))="NÃO",INDIRECT("Base_Dados!"&amp;ADDRESS(MATCH($A17, PLANILHA_ZEDOCA!$B$43:$B$131, 0)+5,MATCH($C17, PLANILHA_ZEDOCA!$C$41:$X$41, 0)+1)), 0), 0)</f>
        <v>0</v>
      </c>
    </row>
    <row r="18" spans="1:64">
      <c r="A18" s="186" t="s">
        <v>203</v>
      </c>
      <c r="B18" s="189" t="s">
        <v>233</v>
      </c>
      <c r="C18" s="189" t="s">
        <v>107</v>
      </c>
      <c r="D18" s="188">
        <f t="shared" ca="1" si="0"/>
        <v>0</v>
      </c>
      <c r="E18" s="188">
        <f ca="1">IFERROR(IF(INDEX(CHEK_LIST_PFG!$C$2:$Z$14,MATCH(E$1, CHEK_LIST_PFG!$B$2:$B$14, 0),MATCH($B18, CHEK_LIST_PFG!$C$1:$Z$1, 0))="NÃO",INDIRECT("Base_Dados!"&amp;ADDRESS(MATCH($A18, PLANILHA_ZEDOCA!$B$43:$B$131, 0)+5,MATCH($C18, PLANILHA_ZEDOCA!$C$41:$X$41, 0)+1)), 0), 0)</f>
        <v>0</v>
      </c>
      <c r="F18" s="188">
        <f ca="1">IFERROR(IF(INDEX(CHEK_LIST_PFG!$C$2:$Z$14,MATCH(F$1, CHEK_LIST_PFG!$B$2:$B$14, 0),MATCH($B18, CHEK_LIST_PFG!$C$1:$Z$1, 0))="NÃO",INDIRECT("Base_Dados!"&amp;ADDRESS(MATCH($A18, PLANILHA_ZEDOCA!$B$43:$B$131, 0)+5,MATCH($C18, PLANILHA_ZEDOCA!$C$41:$X$41, 0)+1)), 0), 0)</f>
        <v>0</v>
      </c>
      <c r="G18" s="188">
        <f ca="1">IFERROR(IF(INDEX(CHEK_LIST_PFG!$C$2:$Z$14,MATCH(G$1, CHEK_LIST_PFG!$B$2:$B$14, 0),MATCH($B18, CHEK_LIST_PFG!$C$1:$Z$1, 0))="NÃO",INDIRECT("Base_Dados!"&amp;ADDRESS(MATCH($A18, PLANILHA_ZEDOCA!$B$43:$B$131, 0)+5,MATCH($C18, PLANILHA_ZEDOCA!$C$41:$X$41, 0)+1)), 0), 0)</f>
        <v>0</v>
      </c>
      <c r="H18" s="188">
        <f ca="1">IFERROR(IF(INDEX(CHEK_LIST_PFG!$C$2:$Z$14,MATCH(H$1, CHEK_LIST_PFG!$B$2:$B$14, 0),MATCH($B18, CHEK_LIST_PFG!$C$1:$Z$1, 0))="NÃO",INDIRECT("Base_Dados!"&amp;ADDRESS(MATCH($A18, PLANILHA_ZEDOCA!$B$43:$B$131, 0)+5,MATCH($C18, PLANILHA_ZEDOCA!$C$41:$X$41, 0)+1)), 0), 0)</f>
        <v>0</v>
      </c>
      <c r="I18" s="188">
        <f ca="1">IFERROR(IF(INDEX(CHEK_LIST_PFG!$C$2:$Z$14,MATCH(I$1, CHEK_LIST_PFG!$B$2:$B$14, 0),MATCH($B18, CHEK_LIST_PFG!$C$1:$Z$1, 0))="NÃO",INDIRECT("Base_Dados!"&amp;ADDRESS(MATCH($A18, PLANILHA_ZEDOCA!$B$43:$B$131, 0)+5,MATCH($C18, PLANILHA_ZEDOCA!$C$41:$X$41, 0)+1)), 0), 0)</f>
        <v>0</v>
      </c>
      <c r="J18" s="188">
        <f ca="1">IFERROR(IF(INDEX(CHEK_LIST_PFG!$C$2:$Z$14,MATCH(J$1, CHEK_LIST_PFG!$B$2:$B$14, 0),MATCH($B18, CHEK_LIST_PFG!$C$1:$Z$1, 0))="NÃO",INDIRECT("Base_Dados!"&amp;ADDRESS(MATCH($A18, PLANILHA_ZEDOCA!$B$43:$B$131, 0)+5,MATCH($C18, PLANILHA_ZEDOCA!$C$41:$X$41, 0)+1)), 0), 0)</f>
        <v>0</v>
      </c>
      <c r="K18" s="188">
        <f ca="1">IFERROR(IF(INDEX(CHEK_LIST_PFG!$C$2:$Z$14,MATCH(K$1, CHEK_LIST_PFG!$B$2:$B$14, 0),MATCH($B18, CHEK_LIST_PFG!$C$1:$Z$1, 0))="NÃO",INDIRECT("Base_Dados!"&amp;ADDRESS(MATCH($A18, PLANILHA_ZEDOCA!$B$43:$B$131, 0)+5,MATCH($C18, PLANILHA_ZEDOCA!$C$41:$X$41, 0)+1)), 0), 0)</f>
        <v>0</v>
      </c>
      <c r="L18" s="188">
        <f ca="1">IFERROR(IF(INDEX(CHEK_LIST_PFG!$C$2:$Z$14,MATCH(L$1, CHEK_LIST_PFG!$B$2:$B$14, 0),MATCH($B18, CHEK_LIST_PFG!$C$1:$Z$1, 0))="NÃO",INDIRECT("Base_Dados!"&amp;ADDRESS(MATCH($A18, PLANILHA_ZEDOCA!$B$43:$B$131, 0)+5,MATCH($C18, PLANILHA_ZEDOCA!$C$41:$X$41, 0)+1)), 0), 0)</f>
        <v>0</v>
      </c>
      <c r="M18" s="188">
        <f ca="1">IFERROR(IF(INDEX(CHEK_LIST_PFG!$C$2:$Z$14,MATCH(M$1, CHEK_LIST_PFG!$B$2:$B$14, 0),MATCH($B18, CHEK_LIST_PFG!$C$1:$Z$1, 0))="NÃO",INDIRECT("Base_Dados!"&amp;ADDRESS(MATCH($A18, PLANILHA_ZEDOCA!$B$43:$B$131, 0)+5,MATCH($C18, PLANILHA_ZEDOCA!$C$41:$X$41, 0)+1)), 0), 0)</f>
        <v>0</v>
      </c>
      <c r="N18" s="188">
        <f ca="1">IFERROR(IF(INDEX(CHEK_LIST_PFG!$C$2:$Z$14,MATCH(N$1, CHEK_LIST_PFG!$B$2:$B$14, 0),MATCH($B18, CHEK_LIST_PFG!$C$1:$Z$1, 0))="NÃO",INDIRECT("Base_Dados!"&amp;ADDRESS(MATCH($A18, PLANILHA_ZEDOCA!$B$43:$B$131, 0)+5,MATCH($C18, PLANILHA_ZEDOCA!$C$41:$X$41, 0)+1)), 0), 0)</f>
        <v>0</v>
      </c>
      <c r="O18" s="188">
        <f ca="1">IFERROR(IF(INDEX(CHEK_LIST_PFG!$C$2:$Z$14,MATCH(O$1, CHEK_LIST_PFG!$B$2:$B$14, 0),MATCH($B18, CHEK_LIST_PFG!$C$1:$Z$1, 0))="NÃO",INDIRECT("Base_Dados!"&amp;ADDRESS(MATCH($A18, PLANILHA_ZEDOCA!$B$43:$B$131, 0)+5,MATCH($C18, PLANILHA_ZEDOCA!$C$41:$X$41, 0)+1)), 0), 0)</f>
        <v>0</v>
      </c>
      <c r="P18" s="188">
        <f ca="1">IFERROR(IF(INDEX(CHEK_LIST_PFG!$C$2:$Z$14,MATCH(P$1, CHEK_LIST_PFG!$B$2:$B$14, 0),MATCH($B18, CHEK_LIST_PFG!$C$1:$Z$1, 0))="NÃO",INDIRECT("Base_Dados!"&amp;ADDRESS(MATCH($A18, PLANILHA_ZEDOCA!$B$43:$B$131, 0)+5,MATCH($C18, PLANILHA_ZEDOCA!$C$41:$X$41, 0)+1)), 0), 0)</f>
        <v>0</v>
      </c>
      <c r="Q18" s="188">
        <f ca="1">IFERROR(IF(INDEX(CHEK_LIST_PFG!$C$2:$Z$14,MATCH(Q$1, CHEK_LIST_PFG!$B$2:$B$14, 0),MATCH($B18, CHEK_LIST_PFG!$C$1:$Z$1, 0))="NÃO",INDIRECT("Base_Dados!"&amp;ADDRESS(MATCH($A18, PLANILHA_ZEDOCA!$B$43:$B$131, 0)+5,MATCH($C18, PLANILHA_ZEDOCA!$C$41:$X$41, 0)+1)), 0), 0)</f>
        <v>0</v>
      </c>
      <c r="R18" s="188">
        <f ca="1">IFERROR(IF(INDEX(CHEK_LIST_PFG!$C$2:$Z$14,MATCH(R$1, CHEK_LIST_PFG!$B$2:$B$14, 0),MATCH($B18, CHEK_LIST_PFG!$C$1:$Z$1, 0))="NÃO",INDIRECT("Base_Dados!"&amp;ADDRESS(MATCH($A18, PLANILHA_ZEDOCA!$B$43:$B$131, 0)+5,MATCH($C18, PLANILHA_ZEDOCA!$C$41:$X$41, 0)+1)), 0), 0)</f>
        <v>0</v>
      </c>
      <c r="S18" s="188">
        <f ca="1">IFERROR(IF(INDEX(CHEK_LIST_PFG!$C$2:$Z$14,MATCH(S$1, CHEK_LIST_PFG!$B$2:$B$14, 0),MATCH($B18, CHEK_LIST_PFG!$C$1:$Z$1, 0))="NÃO",INDIRECT("Base_Dados!"&amp;ADDRESS(MATCH($A18, PLANILHA_ZEDOCA!$B$43:$B$131, 0)+5,MATCH($C18, PLANILHA_ZEDOCA!$C$41:$X$41, 0)+1)), 0), 0)</f>
        <v>0</v>
      </c>
      <c r="T18" s="188">
        <f ca="1">IFERROR(IF(INDEX(CHEK_LIST_PFG!$C$2:$Z$14,MATCH(T$1, CHEK_LIST_PFG!$B$2:$B$14, 0),MATCH($B18, CHEK_LIST_PFG!$C$1:$Z$1, 0))="NÃO",INDIRECT("Base_Dados!"&amp;ADDRESS(MATCH($A18, PLANILHA_ZEDOCA!$B$43:$B$131, 0)+5,MATCH($C18, PLANILHA_ZEDOCA!$C$41:$X$41, 0)+1)), 0), 0)</f>
        <v>0</v>
      </c>
      <c r="U18" s="188">
        <f ca="1">IFERROR(IF(INDEX(CHEK_LIST_PFG!$C$2:$Z$14,MATCH(U$1, CHEK_LIST_PFG!$B$2:$B$14, 0),MATCH($B18, CHEK_LIST_PFG!$C$1:$Z$1, 0))="NÃO",INDIRECT("Base_Dados!"&amp;ADDRESS(MATCH($A18, PLANILHA_ZEDOCA!$B$43:$B$131, 0)+5,MATCH($C18, PLANILHA_ZEDOCA!$C$41:$X$41, 0)+1)), 0), 0)</f>
        <v>0</v>
      </c>
      <c r="V18" s="188">
        <f ca="1">IFERROR(IF(INDEX(CHEK_LIST_PFG!$C$2:$Z$14,MATCH(V$1, CHEK_LIST_PFG!$B$2:$B$14, 0),MATCH($B18, CHEK_LIST_PFG!$C$1:$Z$1, 0))="NÃO",INDIRECT("Base_Dados!"&amp;ADDRESS(MATCH($A18, PLANILHA_ZEDOCA!$B$43:$B$131, 0)+5,MATCH($C18, PLANILHA_ZEDOCA!$C$41:$X$41, 0)+1)), 0), 0)</f>
        <v>0</v>
      </c>
      <c r="W18" s="188">
        <f ca="1">IFERROR(IF(INDEX(CHEK_LIST_PFG!$C$2:$Z$14,MATCH(W$1, CHEK_LIST_PFG!$B$2:$B$14, 0),MATCH($B18, CHEK_LIST_PFG!$C$1:$Z$1, 0))="NÃO",INDIRECT("Base_Dados!"&amp;ADDRESS(MATCH($A18, PLANILHA_ZEDOCA!$B$43:$B$131, 0)+5,MATCH($C18, PLANILHA_ZEDOCA!$C$41:$X$41, 0)+1)), 0), 0)</f>
        <v>0</v>
      </c>
      <c r="X18" s="188">
        <f ca="1">IFERROR(IF(INDEX(CHEK_LIST_PFG!$C$2:$Z$14,MATCH(X$1, CHEK_LIST_PFG!$B$2:$B$14, 0),MATCH($B18, CHEK_LIST_PFG!$C$1:$Z$1, 0))="NÃO",INDIRECT("Base_Dados!"&amp;ADDRESS(MATCH($A18, PLANILHA_ZEDOCA!$B$43:$B$131, 0)+5,MATCH($C18, PLANILHA_ZEDOCA!$C$41:$X$41, 0)+1)), 0), 0)</f>
        <v>0</v>
      </c>
      <c r="Y18" s="188">
        <f ca="1">IFERROR(IF(INDEX(CHEK_LIST_PFG!$C$2:$Z$14,MATCH(Y$1, CHEK_LIST_PFG!$B$2:$B$14, 0),MATCH($B18, CHEK_LIST_PFG!$C$1:$Z$1, 0))="NÃO",INDIRECT("Base_Dados!"&amp;ADDRESS(MATCH($A18, PLANILHA_ZEDOCA!$B$43:$B$131, 0)+5,MATCH($C18, PLANILHA_ZEDOCA!$C$41:$X$41, 0)+1)), 0), 0)</f>
        <v>0</v>
      </c>
      <c r="Z18" s="188">
        <f ca="1">IFERROR(IF(INDEX(CHEK_LIST_PFG!$C$2:$Z$14,MATCH(Z$1, CHEK_LIST_PFG!$B$2:$B$14, 0),MATCH($B18, CHEK_LIST_PFG!$C$1:$Z$1, 0))="NÃO",INDIRECT("Base_Dados!"&amp;ADDRESS(MATCH($A18, PLANILHA_ZEDOCA!$B$43:$B$131, 0)+5,MATCH($C18, PLANILHA_ZEDOCA!$C$41:$X$41, 0)+1)), 0), 0)</f>
        <v>0</v>
      </c>
      <c r="AA18" s="188">
        <f ca="1">IFERROR(IF(INDEX(CHEK_LIST_PFG!$C$2:$Z$14,MATCH(AA$1, CHEK_LIST_PFG!$B$2:$B$14, 0),MATCH($B18, CHEK_LIST_PFG!$C$1:$Z$1, 0))="NÃO",INDIRECT("Base_Dados!"&amp;ADDRESS(MATCH($A18, PLANILHA_ZEDOCA!$B$43:$B$131, 0)+5,MATCH($C18, PLANILHA_ZEDOCA!$C$41:$X$41, 0)+1)), 0), 0)</f>
        <v>0</v>
      </c>
      <c r="AB18" s="188">
        <f ca="1">IFERROR(IF(INDEX(CHEK_LIST_PFG!$C$2:$Z$14,MATCH(AB$1, CHEK_LIST_PFG!$B$2:$B$14, 0),MATCH($B18, CHEK_LIST_PFG!$C$1:$Z$1, 0))="NÃO",INDIRECT("Base_Dados!"&amp;ADDRESS(MATCH($A18, PLANILHA_ZEDOCA!$B$43:$B$131, 0)+5,MATCH($C18, PLANILHA_ZEDOCA!$C$41:$X$41, 0)+1)), 0), 0)</f>
        <v>0</v>
      </c>
      <c r="AC18" s="188">
        <f ca="1">IFERROR(IF(INDEX(CHEK_LIST_PFG!$C$2:$Z$14,MATCH(AC$1, CHEK_LIST_PFG!$B$2:$B$14, 0),MATCH($B18, CHEK_LIST_PFG!$C$1:$Z$1, 0))="NÃO",INDIRECT("Base_Dados!"&amp;ADDRESS(MATCH($A18, PLANILHA_ZEDOCA!$B$43:$B$131, 0)+5,MATCH($C18, PLANILHA_ZEDOCA!$C$41:$X$41, 0)+1)), 0), 0)</f>
        <v>0</v>
      </c>
      <c r="AD18" s="188">
        <f ca="1">IFERROR(IF(INDEX(CHEK_LIST_PFG!$C$2:$Z$14,MATCH(AD$1, CHEK_LIST_PFG!$B$2:$B$14, 0),MATCH($B18, CHEK_LIST_PFG!$C$1:$Z$1, 0))="NÃO",INDIRECT("Base_Dados!"&amp;ADDRESS(MATCH($A18, PLANILHA_ZEDOCA!$B$43:$B$131, 0)+5,MATCH($C18, PLANILHA_ZEDOCA!$C$41:$X$41, 0)+1)), 0), 0)</f>
        <v>0</v>
      </c>
      <c r="AE18" s="188">
        <f ca="1">IFERROR(IF(INDEX(CHEK_LIST_PFG!$C$2:$Z$14,MATCH(AE$1, CHEK_LIST_PFG!$B$2:$B$14, 0),MATCH($B18, CHEK_LIST_PFG!$C$1:$Z$1, 0))="NÃO",INDIRECT("Base_Dados!"&amp;ADDRESS(MATCH($A18, PLANILHA_ZEDOCA!$B$43:$B$131, 0)+5,MATCH($C18, PLANILHA_ZEDOCA!$C$41:$X$41, 0)+1)), 0), 0)</f>
        <v>0</v>
      </c>
      <c r="AF18" s="188">
        <f ca="1">IFERROR(IF(INDEX(CHEK_LIST_PFG!$C$2:$Z$14,MATCH(AF$1, CHEK_LIST_PFG!$B$2:$B$14, 0),MATCH($B18, CHEK_LIST_PFG!$C$1:$Z$1, 0))="NÃO",INDIRECT("Base_Dados!"&amp;ADDRESS(MATCH($A18, PLANILHA_ZEDOCA!$B$43:$B$131, 0)+5,MATCH($C18, PLANILHA_ZEDOCA!$C$41:$X$41, 0)+1)), 0), 0)</f>
        <v>0</v>
      </c>
      <c r="AG18" s="188">
        <f ca="1">IFERROR(IF(INDEX(CHEK_LIST_PFG!$C$2:$Z$14,MATCH(AG$1, CHEK_LIST_PFG!$B$2:$B$14, 0),MATCH($B18, CHEK_LIST_PFG!$C$1:$Z$1, 0))="NÃO",INDIRECT("Base_Dados!"&amp;ADDRESS(MATCH($A18, PLANILHA_ZEDOCA!$B$43:$B$131, 0)+5,MATCH($C18, PLANILHA_ZEDOCA!$C$41:$X$41, 0)+1)), 0), 0)</f>
        <v>0</v>
      </c>
      <c r="AH18" s="188">
        <f ca="1">IFERROR(IF(INDEX(CHEK_LIST_PFG!$C$2:$Z$14,MATCH(AH$1, CHEK_LIST_PFG!$B$2:$B$14, 0),MATCH($B18, CHEK_LIST_PFG!$C$1:$Z$1, 0))="NÃO",INDIRECT("Base_Dados!"&amp;ADDRESS(MATCH($A18, PLANILHA_ZEDOCA!$B$43:$B$131, 0)+5,MATCH($C18, PLANILHA_ZEDOCA!$C$41:$X$41, 0)+1)), 0), 0)</f>
        <v>0</v>
      </c>
      <c r="AI18" s="188">
        <f ca="1">IFERROR(IF(INDEX(CHEK_LIST_PFG!$C$2:$Z$14,MATCH(AI$1, CHEK_LIST_PFG!$B$2:$B$14, 0),MATCH($B18, CHEK_LIST_PFG!$C$1:$Z$1, 0))="NÃO",INDIRECT("Base_Dados!"&amp;ADDRESS(MATCH($A18, PLANILHA_ZEDOCA!$B$43:$B$131, 0)+5,MATCH($C18, PLANILHA_ZEDOCA!$C$41:$X$41, 0)+1)), 0), 0)</f>
        <v>0</v>
      </c>
      <c r="AJ18" s="188">
        <f ca="1">IFERROR(IF(INDEX(CHEK_LIST_PFG!$C$2:$Z$14,MATCH(AJ$1, CHEK_LIST_PFG!$B$2:$B$14, 0),MATCH($B18, CHEK_LIST_PFG!$C$1:$Z$1, 0))="NÃO",INDIRECT("Base_Dados!"&amp;ADDRESS(MATCH($A18, PLANILHA_ZEDOCA!$B$43:$B$131, 0)+5,MATCH($C18, PLANILHA_ZEDOCA!$C$41:$X$41, 0)+1)), 0), 0)</f>
        <v>0</v>
      </c>
      <c r="AK18" s="188">
        <f ca="1">IFERROR(IF(INDEX(CHEK_LIST_PFG!$C$2:$Z$14,MATCH(AK$1, CHEK_LIST_PFG!$B$2:$B$14, 0),MATCH($B18, CHEK_LIST_PFG!$C$1:$Z$1, 0))="NÃO",INDIRECT("Base_Dados!"&amp;ADDRESS(MATCH($A18, PLANILHA_ZEDOCA!$B$43:$B$131, 0)+5,MATCH($C18, PLANILHA_ZEDOCA!$C$41:$X$41, 0)+1)), 0), 0)</f>
        <v>0</v>
      </c>
      <c r="AL18" s="188">
        <f ca="1">IFERROR(IF(INDEX(CHEK_LIST_PFG!$C$2:$Z$14,MATCH(AL$1, CHEK_LIST_PFG!$B$2:$B$14, 0),MATCH($B18, CHEK_LIST_PFG!$C$1:$Z$1, 0))="NÃO",INDIRECT("Base_Dados!"&amp;ADDRESS(MATCH($A18, PLANILHA_ZEDOCA!$B$43:$B$131, 0)+5,MATCH($C18, PLANILHA_ZEDOCA!$C$41:$X$41, 0)+1)), 0), 0)</f>
        <v>0</v>
      </c>
      <c r="AM18" s="188">
        <f ca="1">IFERROR(IF(INDEX(CHEK_LIST_PFG!$C$2:$Z$14,MATCH(AM$1, CHEK_LIST_PFG!$B$2:$B$14, 0),MATCH($B18, CHEK_LIST_PFG!$C$1:$Z$1, 0))="NÃO",INDIRECT("Base_Dados!"&amp;ADDRESS(MATCH($A18, PLANILHA_ZEDOCA!$B$43:$B$131, 0)+5,MATCH($C18, PLANILHA_ZEDOCA!$C$41:$X$41, 0)+1)), 0), 0)</f>
        <v>0</v>
      </c>
      <c r="AN18" s="188">
        <f ca="1">IFERROR(IF(INDEX(CHEK_LIST_PFG!$C$2:$Z$14,MATCH(AN$1, CHEK_LIST_PFG!$B$2:$B$14, 0),MATCH($B18, CHEK_LIST_PFG!$C$1:$Z$1, 0))="NÃO",INDIRECT("Base_Dados!"&amp;ADDRESS(MATCH($A18, PLANILHA_ZEDOCA!$B$43:$B$131, 0)+5,MATCH($C18, PLANILHA_ZEDOCA!$C$41:$X$41, 0)+1)), 0), 0)</f>
        <v>0</v>
      </c>
      <c r="AO18" s="188">
        <f ca="1">IFERROR(IF(INDEX(CHEK_LIST_PFG!$C$2:$Z$14,MATCH(AO$1, CHEK_LIST_PFG!$B$2:$B$14, 0),MATCH($B18, CHEK_LIST_PFG!$C$1:$Z$1, 0))="NÃO",INDIRECT("Base_Dados!"&amp;ADDRESS(MATCH($A18, PLANILHA_ZEDOCA!$B$43:$B$131, 0)+5,MATCH($C18, PLANILHA_ZEDOCA!$C$41:$X$41, 0)+1)), 0), 0)</f>
        <v>0</v>
      </c>
      <c r="AP18" s="188">
        <f ca="1">IFERROR(IF(INDEX(CHEK_LIST_PFG!$C$2:$Z$14,MATCH(AP$1, CHEK_LIST_PFG!$B$2:$B$14, 0),MATCH($B18, CHEK_LIST_PFG!$C$1:$Z$1, 0))="NÃO",INDIRECT("Base_Dados!"&amp;ADDRESS(MATCH($A18, PLANILHA_ZEDOCA!$B$43:$B$131, 0)+5,MATCH($C18, PLANILHA_ZEDOCA!$C$41:$X$41, 0)+1)), 0), 0)</f>
        <v>0</v>
      </c>
      <c r="AQ18" s="188">
        <f ca="1">IFERROR(IF(INDEX(CHEK_LIST_PFG!$C$2:$Z$14,MATCH(AQ$1, CHEK_LIST_PFG!$B$2:$B$14, 0),MATCH($B18, CHEK_LIST_PFG!$C$1:$Z$1, 0))="NÃO",INDIRECT("Base_Dados!"&amp;ADDRESS(MATCH($A18, PLANILHA_ZEDOCA!$B$43:$B$131, 0)+5,MATCH($C18, PLANILHA_ZEDOCA!$C$41:$X$41, 0)+1)), 0), 0)</f>
        <v>0</v>
      </c>
      <c r="AR18" s="188">
        <f ca="1">IFERROR(IF(INDEX(CHEK_LIST_PFG!$C$2:$Z$14,MATCH(AR$1, CHEK_LIST_PFG!$B$2:$B$14, 0),MATCH($B18, CHEK_LIST_PFG!$C$1:$Z$1, 0))="NÃO",INDIRECT("Base_Dados!"&amp;ADDRESS(MATCH($A18, PLANILHA_ZEDOCA!$B$43:$B$131, 0)+5,MATCH($C18, PLANILHA_ZEDOCA!$C$41:$X$41, 0)+1)), 0), 0)</f>
        <v>0</v>
      </c>
      <c r="AS18" s="188">
        <f ca="1">IFERROR(IF(INDEX(CHEK_LIST_PFG!$C$2:$Z$14,MATCH(AS$1, CHEK_LIST_PFG!$B$2:$B$14, 0),MATCH($B18, CHEK_LIST_PFG!$C$1:$Z$1, 0))="NÃO",INDIRECT("Base_Dados!"&amp;ADDRESS(MATCH($A18, PLANILHA_ZEDOCA!$B$43:$B$131, 0)+5,MATCH($C18, PLANILHA_ZEDOCA!$C$41:$X$41, 0)+1)), 0), 0)</f>
        <v>0</v>
      </c>
      <c r="AT18" s="188">
        <f ca="1">IFERROR(IF(INDEX(CHEK_LIST_PFG!$C$2:$Z$14,MATCH(AT$1, CHEK_LIST_PFG!$B$2:$B$14, 0),MATCH($B18, CHEK_LIST_PFG!$C$1:$Z$1, 0))="NÃO",INDIRECT("Base_Dados!"&amp;ADDRESS(MATCH($A18, PLANILHA_ZEDOCA!$B$43:$B$131, 0)+5,MATCH($C18, PLANILHA_ZEDOCA!$C$41:$X$41, 0)+1)), 0), 0)</f>
        <v>0</v>
      </c>
      <c r="AU18" s="188">
        <f ca="1">IFERROR(IF(INDEX(CHEK_LIST_PFG!$C$2:$Z$14,MATCH(AU$1, CHEK_LIST_PFG!$B$2:$B$14, 0),MATCH($B18, CHEK_LIST_PFG!$C$1:$Z$1, 0))="NÃO",INDIRECT("Base_Dados!"&amp;ADDRESS(MATCH($A18, PLANILHA_ZEDOCA!$B$43:$B$131, 0)+5,MATCH($C18, PLANILHA_ZEDOCA!$C$41:$X$41, 0)+1)), 0), 0)</f>
        <v>0</v>
      </c>
      <c r="AV18" s="188">
        <f ca="1">IFERROR(IF(INDEX(CHEK_LIST_PFG!$C$2:$Z$14,MATCH(AV$1, CHEK_LIST_PFG!$B$2:$B$14, 0),MATCH($B18, CHEK_LIST_PFG!$C$1:$Z$1, 0))="NÃO",INDIRECT("Base_Dados!"&amp;ADDRESS(MATCH($A18, PLANILHA_ZEDOCA!$B$43:$B$131, 0)+5,MATCH($C18, PLANILHA_ZEDOCA!$C$41:$X$41, 0)+1)), 0), 0)</f>
        <v>0</v>
      </c>
      <c r="AW18" s="188">
        <f ca="1">IFERROR(IF(INDEX(CHEK_LIST_PFG!$C$2:$Z$14,MATCH(AW$1, CHEK_LIST_PFG!$B$2:$B$14, 0),MATCH($B18, CHEK_LIST_PFG!$C$1:$Z$1, 0))="NÃO",INDIRECT("Base_Dados!"&amp;ADDRESS(MATCH($A18, PLANILHA_ZEDOCA!$B$43:$B$131, 0)+5,MATCH($C18, PLANILHA_ZEDOCA!$C$41:$X$41, 0)+1)), 0), 0)</f>
        <v>0</v>
      </c>
      <c r="AX18" s="188">
        <f ca="1">IFERROR(IF(INDEX(CHEK_LIST_PFG!$C$2:$Z$14,MATCH(AX$1, CHEK_LIST_PFG!$B$2:$B$14, 0),MATCH($B18, CHEK_LIST_PFG!$C$1:$Z$1, 0))="NÃO",INDIRECT("Base_Dados!"&amp;ADDRESS(MATCH($A18, PLANILHA_ZEDOCA!$B$43:$B$131, 0)+5,MATCH($C18, PLANILHA_ZEDOCA!$C$41:$X$41, 0)+1)), 0), 0)</f>
        <v>0</v>
      </c>
      <c r="AY18" s="188">
        <f ca="1">IFERROR(IF(INDEX(CHEK_LIST_PFG!$C$2:$Z$14,MATCH(AY$1, CHEK_LIST_PFG!$B$2:$B$14, 0),MATCH($B18, CHEK_LIST_PFG!$C$1:$Z$1, 0))="NÃO",INDIRECT("Base_Dados!"&amp;ADDRESS(MATCH($A18, PLANILHA_ZEDOCA!$B$43:$B$131, 0)+5,MATCH($C18, PLANILHA_ZEDOCA!$C$41:$X$41, 0)+1)), 0), 0)</f>
        <v>0</v>
      </c>
      <c r="AZ18" s="188">
        <f ca="1">IFERROR(IF(INDEX(CHEK_LIST_PFG!$C$2:$Z$14,MATCH(AZ$1, CHEK_LIST_PFG!$B$2:$B$14, 0),MATCH($B18, CHEK_LIST_PFG!$C$1:$Z$1, 0))="NÃO",INDIRECT("Base_Dados!"&amp;ADDRESS(MATCH($A18, PLANILHA_ZEDOCA!$B$43:$B$131, 0)+5,MATCH($C18, PLANILHA_ZEDOCA!$C$41:$X$41, 0)+1)), 0), 0)</f>
        <v>0</v>
      </c>
      <c r="BA18" s="188">
        <f ca="1">IFERROR(IF(INDEX(CHEK_LIST_PFG!$C$2:$Z$14,MATCH(BA$1, CHEK_LIST_PFG!$B$2:$B$14, 0),MATCH($B18, CHEK_LIST_PFG!$C$1:$Z$1, 0))="NÃO",INDIRECT("Base_Dados!"&amp;ADDRESS(MATCH($A18, PLANILHA_ZEDOCA!$B$43:$B$131, 0)+5,MATCH($C18, PLANILHA_ZEDOCA!$C$41:$X$41, 0)+1)), 0), 0)</f>
        <v>0</v>
      </c>
      <c r="BB18" s="188">
        <f ca="1">IFERROR(IF(INDEX(CHEK_LIST_PFG!$C$2:$Z$14,MATCH(BB$1, CHEK_LIST_PFG!$B$2:$B$14, 0),MATCH($B18, CHEK_LIST_PFG!$C$1:$Z$1, 0))="NÃO",INDIRECT("Base_Dados!"&amp;ADDRESS(MATCH($A18, PLANILHA_ZEDOCA!$B$43:$B$131, 0)+5,MATCH($C18, PLANILHA_ZEDOCA!$C$41:$X$41, 0)+1)), 0), 0)</f>
        <v>0</v>
      </c>
      <c r="BC18" s="188">
        <f ca="1">IFERROR(IF(INDEX(CHEK_LIST_PFG!$C$2:$Z$14,MATCH(BC$1, CHEK_LIST_PFG!$B$2:$B$14, 0),MATCH($B18, CHEK_LIST_PFG!$C$1:$Z$1, 0))="NÃO",INDIRECT("Base_Dados!"&amp;ADDRESS(MATCH($A18, PLANILHA_ZEDOCA!$B$43:$B$131, 0)+5,MATCH($C18, PLANILHA_ZEDOCA!$C$41:$X$41, 0)+1)), 0), 0)</f>
        <v>0</v>
      </c>
      <c r="BD18" s="188">
        <f ca="1">IFERROR(IF(INDEX(CHEK_LIST_PFG!$C$2:$Z$14,MATCH(BD$1, CHEK_LIST_PFG!$B$2:$B$14, 0),MATCH($B18, CHEK_LIST_PFG!$C$1:$Z$1, 0))="NÃO",INDIRECT("Base_Dados!"&amp;ADDRESS(MATCH($A18, PLANILHA_ZEDOCA!$B$43:$B$131, 0)+5,MATCH($C18, PLANILHA_ZEDOCA!$C$41:$X$41, 0)+1)), 0), 0)</f>
        <v>0</v>
      </c>
      <c r="BE18" s="188">
        <f ca="1">IFERROR(IF(INDEX(CHEK_LIST_PFG!$C$2:$Z$14,MATCH(BE$1, CHEK_LIST_PFG!$B$2:$B$14, 0),MATCH($B18, CHEK_LIST_PFG!$C$1:$Z$1, 0))="NÃO",INDIRECT("Base_Dados!"&amp;ADDRESS(MATCH($A18, PLANILHA_ZEDOCA!$B$43:$B$131, 0)+5,MATCH($C18, PLANILHA_ZEDOCA!$C$41:$X$41, 0)+1)), 0), 0)</f>
        <v>0</v>
      </c>
      <c r="BF18" s="188">
        <f ca="1">IFERROR(IF(INDEX(CHEK_LIST_PFG!$C$2:$Z$14,MATCH(BF$1, CHEK_LIST_PFG!$B$2:$B$14, 0),MATCH($B18, CHEK_LIST_PFG!$C$1:$Z$1, 0))="NÃO",INDIRECT("Base_Dados!"&amp;ADDRESS(MATCH($A18, PLANILHA_ZEDOCA!$B$43:$B$131, 0)+5,MATCH($C18, PLANILHA_ZEDOCA!$C$41:$X$41, 0)+1)), 0), 0)</f>
        <v>0</v>
      </c>
      <c r="BG18" s="188">
        <f ca="1">IFERROR(IF(INDEX(CHEK_LIST_PFG!$C$2:$Z$14,MATCH(BG$1, CHEK_LIST_PFG!$B$2:$B$14, 0),MATCH($B18, CHEK_LIST_PFG!$C$1:$Z$1, 0))="NÃO",INDIRECT("Base_Dados!"&amp;ADDRESS(MATCH($A18, PLANILHA_ZEDOCA!$B$43:$B$131, 0)+5,MATCH($C18, PLANILHA_ZEDOCA!$C$41:$X$41, 0)+1)), 0), 0)</f>
        <v>0</v>
      </c>
      <c r="BH18" s="188">
        <f ca="1">IFERROR(IF(INDEX(CHEK_LIST_PFG!$C$2:$Z$14,MATCH(BH$1, CHEK_LIST_PFG!$B$2:$B$14, 0),MATCH($B18, CHEK_LIST_PFG!$C$1:$Z$1, 0))="NÃO",INDIRECT("Base_Dados!"&amp;ADDRESS(MATCH($A18, PLANILHA_ZEDOCA!$B$43:$B$131, 0)+5,MATCH($C18, PLANILHA_ZEDOCA!$C$41:$X$41, 0)+1)), 0), 0)</f>
        <v>0</v>
      </c>
      <c r="BI18" s="188">
        <f ca="1">IFERROR(IF(INDEX(CHEK_LIST_PFG!$C$2:$Z$14,MATCH(BI$1, CHEK_LIST_PFG!$B$2:$B$14, 0),MATCH($B18, CHEK_LIST_PFG!$C$1:$Z$1, 0))="NÃO",INDIRECT("Base_Dados!"&amp;ADDRESS(MATCH($A18, PLANILHA_ZEDOCA!$B$43:$B$131, 0)+5,MATCH($C18, PLANILHA_ZEDOCA!$C$41:$X$41, 0)+1)), 0), 0)</f>
        <v>0</v>
      </c>
      <c r="BJ18" s="188">
        <f ca="1">IFERROR(IF(INDEX(CHEK_LIST_PFG!$C$2:$Z$14,MATCH(BJ$1, CHEK_LIST_PFG!$B$2:$B$14, 0),MATCH($B18, CHEK_LIST_PFG!$C$1:$Z$1, 0))="NÃO",INDIRECT("Base_Dados!"&amp;ADDRESS(MATCH($A18, PLANILHA_ZEDOCA!$B$43:$B$131, 0)+5,MATCH($C18, PLANILHA_ZEDOCA!$C$41:$X$41, 0)+1)), 0), 0)</f>
        <v>0</v>
      </c>
      <c r="BK18" s="188">
        <f ca="1">IFERROR(IF(INDEX(CHEK_LIST_PFG!$C$2:$Z$14,MATCH(BK$1, CHEK_LIST_PFG!$B$2:$B$14, 0),MATCH($B18, CHEK_LIST_PFG!$C$1:$Z$1, 0))="NÃO",INDIRECT("Base_Dados!"&amp;ADDRESS(MATCH($A18, PLANILHA_ZEDOCA!$B$43:$B$131, 0)+5,MATCH($C18, PLANILHA_ZEDOCA!$C$41:$X$41, 0)+1)), 0), 0)</f>
        <v>0</v>
      </c>
      <c r="BL18" s="188">
        <f ca="1">IFERROR(IF(INDEX(CHEK_LIST_PFG!$C$2:$Z$14,MATCH(BL$1, CHEK_LIST_PFG!$B$2:$B$14, 0),MATCH($B18, CHEK_LIST_PFG!$C$1:$Z$1, 0))="NÃO",INDIRECT("Base_Dados!"&amp;ADDRESS(MATCH($A18, PLANILHA_ZEDOCA!$B$43:$B$131, 0)+5,MATCH($C18, PLANILHA_ZEDOCA!$C$41:$X$41, 0)+1)), 0), 0)</f>
        <v>0</v>
      </c>
    </row>
    <row r="19" spans="1:64">
      <c r="A19" s="186" t="s">
        <v>204</v>
      </c>
      <c r="B19" s="189" t="s">
        <v>233</v>
      </c>
      <c r="C19" s="189" t="s">
        <v>107</v>
      </c>
      <c r="D19" s="188">
        <f t="shared" ca="1" si="0"/>
        <v>0</v>
      </c>
      <c r="E19" s="188">
        <f ca="1">IFERROR(IF(INDEX(CHEK_LIST_PFG!$C$2:$Z$14,MATCH(E$1, CHEK_LIST_PFG!$B$2:$B$14, 0),MATCH($B19, CHEK_LIST_PFG!$C$1:$Z$1, 0))="NÃO",INDIRECT("Base_Dados!"&amp;ADDRESS(MATCH($A19, PLANILHA_ZEDOCA!$B$43:$B$131, 0)+5,MATCH($C19, PLANILHA_ZEDOCA!$C$41:$X$41, 0)+1)), 0), 0)</f>
        <v>0</v>
      </c>
      <c r="F19" s="188">
        <f ca="1">IFERROR(IF(INDEX(CHEK_LIST_PFG!$C$2:$Z$14,MATCH(F$1, CHEK_LIST_PFG!$B$2:$B$14, 0),MATCH($B19, CHEK_LIST_PFG!$C$1:$Z$1, 0))="NÃO",INDIRECT("Base_Dados!"&amp;ADDRESS(MATCH($A19, PLANILHA_ZEDOCA!$B$43:$B$131, 0)+5,MATCH($C19, PLANILHA_ZEDOCA!$C$41:$X$41, 0)+1)), 0), 0)</f>
        <v>0</v>
      </c>
      <c r="G19" s="188">
        <f ca="1">IFERROR(IF(INDEX(CHEK_LIST_PFG!$C$2:$Z$14,MATCH(G$1, CHEK_LIST_PFG!$B$2:$B$14, 0),MATCH($B19, CHEK_LIST_PFG!$C$1:$Z$1, 0))="NÃO",INDIRECT("Base_Dados!"&amp;ADDRESS(MATCH($A19, PLANILHA_ZEDOCA!$B$43:$B$131, 0)+5,MATCH($C19, PLANILHA_ZEDOCA!$C$41:$X$41, 0)+1)), 0), 0)</f>
        <v>0</v>
      </c>
      <c r="H19" s="188">
        <f ca="1">IFERROR(IF(INDEX(CHEK_LIST_PFG!$C$2:$Z$14,MATCH(H$1, CHEK_LIST_PFG!$B$2:$B$14, 0),MATCH($B19, CHEK_LIST_PFG!$C$1:$Z$1, 0))="NÃO",INDIRECT("Base_Dados!"&amp;ADDRESS(MATCH($A19, PLANILHA_ZEDOCA!$B$43:$B$131, 0)+5,MATCH($C19, PLANILHA_ZEDOCA!$C$41:$X$41, 0)+1)), 0), 0)</f>
        <v>0</v>
      </c>
      <c r="I19" s="188">
        <f ca="1">IFERROR(IF(INDEX(CHEK_LIST_PFG!$C$2:$Z$14,MATCH(I$1, CHEK_LIST_PFG!$B$2:$B$14, 0),MATCH($B19, CHEK_LIST_PFG!$C$1:$Z$1, 0))="NÃO",INDIRECT("Base_Dados!"&amp;ADDRESS(MATCH($A19, PLANILHA_ZEDOCA!$B$43:$B$131, 0)+5,MATCH($C19, PLANILHA_ZEDOCA!$C$41:$X$41, 0)+1)), 0), 0)</f>
        <v>0</v>
      </c>
      <c r="J19" s="188">
        <f ca="1">IFERROR(IF(INDEX(CHEK_LIST_PFG!$C$2:$Z$14,MATCH(J$1, CHEK_LIST_PFG!$B$2:$B$14, 0),MATCH($B19, CHEK_LIST_PFG!$C$1:$Z$1, 0))="NÃO",INDIRECT("Base_Dados!"&amp;ADDRESS(MATCH($A19, PLANILHA_ZEDOCA!$B$43:$B$131, 0)+5,MATCH($C19, PLANILHA_ZEDOCA!$C$41:$X$41, 0)+1)), 0), 0)</f>
        <v>0</v>
      </c>
      <c r="K19" s="188">
        <f ca="1">IFERROR(IF(INDEX(CHEK_LIST_PFG!$C$2:$Z$14,MATCH(K$1, CHEK_LIST_PFG!$B$2:$B$14, 0),MATCH($B19, CHEK_LIST_PFG!$C$1:$Z$1, 0))="NÃO",INDIRECT("Base_Dados!"&amp;ADDRESS(MATCH($A19, PLANILHA_ZEDOCA!$B$43:$B$131, 0)+5,MATCH($C19, PLANILHA_ZEDOCA!$C$41:$X$41, 0)+1)), 0), 0)</f>
        <v>0</v>
      </c>
      <c r="L19" s="188">
        <f ca="1">IFERROR(IF(INDEX(CHEK_LIST_PFG!$C$2:$Z$14,MATCH(L$1, CHEK_LIST_PFG!$B$2:$B$14, 0),MATCH($B19, CHEK_LIST_PFG!$C$1:$Z$1, 0))="NÃO",INDIRECT("Base_Dados!"&amp;ADDRESS(MATCH($A19, PLANILHA_ZEDOCA!$B$43:$B$131, 0)+5,MATCH($C19, PLANILHA_ZEDOCA!$C$41:$X$41, 0)+1)), 0), 0)</f>
        <v>0</v>
      </c>
      <c r="M19" s="188">
        <f ca="1">IFERROR(IF(INDEX(CHEK_LIST_PFG!$C$2:$Z$14,MATCH(M$1, CHEK_LIST_PFG!$B$2:$B$14, 0),MATCH($B19, CHEK_LIST_PFG!$C$1:$Z$1, 0))="NÃO",INDIRECT("Base_Dados!"&amp;ADDRESS(MATCH($A19, PLANILHA_ZEDOCA!$B$43:$B$131, 0)+5,MATCH($C19, PLANILHA_ZEDOCA!$C$41:$X$41, 0)+1)), 0), 0)</f>
        <v>0</v>
      </c>
      <c r="N19" s="188">
        <f ca="1">IFERROR(IF(INDEX(CHEK_LIST_PFG!$C$2:$Z$14,MATCH(N$1, CHEK_LIST_PFG!$B$2:$B$14, 0),MATCH($B19, CHEK_LIST_PFG!$C$1:$Z$1, 0))="NÃO",INDIRECT("Base_Dados!"&amp;ADDRESS(MATCH($A19, PLANILHA_ZEDOCA!$B$43:$B$131, 0)+5,MATCH($C19, PLANILHA_ZEDOCA!$C$41:$X$41, 0)+1)), 0), 0)</f>
        <v>0</v>
      </c>
      <c r="O19" s="188">
        <f ca="1">IFERROR(IF(INDEX(CHEK_LIST_PFG!$C$2:$Z$14,MATCH(O$1, CHEK_LIST_PFG!$B$2:$B$14, 0),MATCH($B19, CHEK_LIST_PFG!$C$1:$Z$1, 0))="NÃO",INDIRECT("Base_Dados!"&amp;ADDRESS(MATCH($A19, PLANILHA_ZEDOCA!$B$43:$B$131, 0)+5,MATCH($C19, PLANILHA_ZEDOCA!$C$41:$X$41, 0)+1)), 0), 0)</f>
        <v>0</v>
      </c>
      <c r="P19" s="188">
        <f ca="1">IFERROR(IF(INDEX(CHEK_LIST_PFG!$C$2:$Z$14,MATCH(P$1, CHEK_LIST_PFG!$B$2:$B$14, 0),MATCH($B19, CHEK_LIST_PFG!$C$1:$Z$1, 0))="NÃO",INDIRECT("Base_Dados!"&amp;ADDRESS(MATCH($A19, PLANILHA_ZEDOCA!$B$43:$B$131, 0)+5,MATCH($C19, PLANILHA_ZEDOCA!$C$41:$X$41, 0)+1)), 0), 0)</f>
        <v>0</v>
      </c>
      <c r="Q19" s="188">
        <f ca="1">IFERROR(IF(INDEX(CHEK_LIST_PFG!$C$2:$Z$14,MATCH(Q$1, CHEK_LIST_PFG!$B$2:$B$14, 0),MATCH($B19, CHEK_LIST_PFG!$C$1:$Z$1, 0))="NÃO",INDIRECT("Base_Dados!"&amp;ADDRESS(MATCH($A19, PLANILHA_ZEDOCA!$B$43:$B$131, 0)+5,MATCH($C19, PLANILHA_ZEDOCA!$C$41:$X$41, 0)+1)), 0), 0)</f>
        <v>0</v>
      </c>
      <c r="R19" s="188">
        <f ca="1">IFERROR(IF(INDEX(CHEK_LIST_PFG!$C$2:$Z$14,MATCH(R$1, CHEK_LIST_PFG!$B$2:$B$14, 0),MATCH($B19, CHEK_LIST_PFG!$C$1:$Z$1, 0))="NÃO",INDIRECT("Base_Dados!"&amp;ADDRESS(MATCH($A19, PLANILHA_ZEDOCA!$B$43:$B$131, 0)+5,MATCH($C19, PLANILHA_ZEDOCA!$C$41:$X$41, 0)+1)), 0), 0)</f>
        <v>0</v>
      </c>
      <c r="S19" s="188">
        <f ca="1">IFERROR(IF(INDEX(CHEK_LIST_PFG!$C$2:$Z$14,MATCH(S$1, CHEK_LIST_PFG!$B$2:$B$14, 0),MATCH($B19, CHEK_LIST_PFG!$C$1:$Z$1, 0))="NÃO",INDIRECT("Base_Dados!"&amp;ADDRESS(MATCH($A19, PLANILHA_ZEDOCA!$B$43:$B$131, 0)+5,MATCH($C19, PLANILHA_ZEDOCA!$C$41:$X$41, 0)+1)), 0), 0)</f>
        <v>0</v>
      </c>
      <c r="T19" s="188">
        <f ca="1">IFERROR(IF(INDEX(CHEK_LIST_PFG!$C$2:$Z$14,MATCH(T$1, CHEK_LIST_PFG!$B$2:$B$14, 0),MATCH($B19, CHEK_LIST_PFG!$C$1:$Z$1, 0))="NÃO",INDIRECT("Base_Dados!"&amp;ADDRESS(MATCH($A19, PLANILHA_ZEDOCA!$B$43:$B$131, 0)+5,MATCH($C19, PLANILHA_ZEDOCA!$C$41:$X$41, 0)+1)), 0), 0)</f>
        <v>0</v>
      </c>
      <c r="U19" s="188">
        <f ca="1">IFERROR(IF(INDEX(CHEK_LIST_PFG!$C$2:$Z$14,MATCH(U$1, CHEK_LIST_PFG!$B$2:$B$14, 0),MATCH($B19, CHEK_LIST_PFG!$C$1:$Z$1, 0))="NÃO",INDIRECT("Base_Dados!"&amp;ADDRESS(MATCH($A19, PLANILHA_ZEDOCA!$B$43:$B$131, 0)+5,MATCH($C19, PLANILHA_ZEDOCA!$C$41:$X$41, 0)+1)), 0), 0)</f>
        <v>0</v>
      </c>
      <c r="V19" s="188">
        <f ca="1">IFERROR(IF(INDEX(CHEK_LIST_PFG!$C$2:$Z$14,MATCH(V$1, CHEK_LIST_PFG!$B$2:$B$14, 0),MATCH($B19, CHEK_LIST_PFG!$C$1:$Z$1, 0))="NÃO",INDIRECT("Base_Dados!"&amp;ADDRESS(MATCH($A19, PLANILHA_ZEDOCA!$B$43:$B$131, 0)+5,MATCH($C19, PLANILHA_ZEDOCA!$C$41:$X$41, 0)+1)), 0), 0)</f>
        <v>0</v>
      </c>
      <c r="W19" s="188">
        <f ca="1">IFERROR(IF(INDEX(CHEK_LIST_PFG!$C$2:$Z$14,MATCH(W$1, CHEK_LIST_PFG!$B$2:$B$14, 0),MATCH($B19, CHEK_LIST_PFG!$C$1:$Z$1, 0))="NÃO",INDIRECT("Base_Dados!"&amp;ADDRESS(MATCH($A19, PLANILHA_ZEDOCA!$B$43:$B$131, 0)+5,MATCH($C19, PLANILHA_ZEDOCA!$C$41:$X$41, 0)+1)), 0), 0)</f>
        <v>0</v>
      </c>
      <c r="X19" s="188">
        <f ca="1">IFERROR(IF(INDEX(CHEK_LIST_PFG!$C$2:$Z$14,MATCH(X$1, CHEK_LIST_PFG!$B$2:$B$14, 0),MATCH($B19, CHEK_LIST_PFG!$C$1:$Z$1, 0))="NÃO",INDIRECT("Base_Dados!"&amp;ADDRESS(MATCH($A19, PLANILHA_ZEDOCA!$B$43:$B$131, 0)+5,MATCH($C19, PLANILHA_ZEDOCA!$C$41:$X$41, 0)+1)), 0), 0)</f>
        <v>0</v>
      </c>
      <c r="Y19" s="188">
        <f ca="1">IFERROR(IF(INDEX(CHEK_LIST_PFG!$C$2:$Z$14,MATCH(Y$1, CHEK_LIST_PFG!$B$2:$B$14, 0),MATCH($B19, CHEK_LIST_PFG!$C$1:$Z$1, 0))="NÃO",INDIRECT("Base_Dados!"&amp;ADDRESS(MATCH($A19, PLANILHA_ZEDOCA!$B$43:$B$131, 0)+5,MATCH($C19, PLANILHA_ZEDOCA!$C$41:$X$41, 0)+1)), 0), 0)</f>
        <v>0</v>
      </c>
      <c r="Z19" s="188">
        <f ca="1">IFERROR(IF(INDEX(CHEK_LIST_PFG!$C$2:$Z$14,MATCH(Z$1, CHEK_LIST_PFG!$B$2:$B$14, 0),MATCH($B19, CHEK_LIST_PFG!$C$1:$Z$1, 0))="NÃO",INDIRECT("Base_Dados!"&amp;ADDRESS(MATCH($A19, PLANILHA_ZEDOCA!$B$43:$B$131, 0)+5,MATCH($C19, PLANILHA_ZEDOCA!$C$41:$X$41, 0)+1)), 0), 0)</f>
        <v>0</v>
      </c>
      <c r="AA19" s="188">
        <f ca="1">IFERROR(IF(INDEX(CHEK_LIST_PFG!$C$2:$Z$14,MATCH(AA$1, CHEK_LIST_PFG!$B$2:$B$14, 0),MATCH($B19, CHEK_LIST_PFG!$C$1:$Z$1, 0))="NÃO",INDIRECT("Base_Dados!"&amp;ADDRESS(MATCH($A19, PLANILHA_ZEDOCA!$B$43:$B$131, 0)+5,MATCH($C19, PLANILHA_ZEDOCA!$C$41:$X$41, 0)+1)), 0), 0)</f>
        <v>0</v>
      </c>
      <c r="AB19" s="188">
        <f ca="1">IFERROR(IF(INDEX(CHEK_LIST_PFG!$C$2:$Z$14,MATCH(AB$1, CHEK_LIST_PFG!$B$2:$B$14, 0),MATCH($B19, CHEK_LIST_PFG!$C$1:$Z$1, 0))="NÃO",INDIRECT("Base_Dados!"&amp;ADDRESS(MATCH($A19, PLANILHA_ZEDOCA!$B$43:$B$131, 0)+5,MATCH($C19, PLANILHA_ZEDOCA!$C$41:$X$41, 0)+1)), 0), 0)</f>
        <v>0</v>
      </c>
      <c r="AC19" s="188">
        <f ca="1">IFERROR(IF(INDEX(CHEK_LIST_PFG!$C$2:$Z$14,MATCH(AC$1, CHEK_LIST_PFG!$B$2:$B$14, 0),MATCH($B19, CHEK_LIST_PFG!$C$1:$Z$1, 0))="NÃO",INDIRECT("Base_Dados!"&amp;ADDRESS(MATCH($A19, PLANILHA_ZEDOCA!$B$43:$B$131, 0)+5,MATCH($C19, PLANILHA_ZEDOCA!$C$41:$X$41, 0)+1)), 0), 0)</f>
        <v>0</v>
      </c>
      <c r="AD19" s="188">
        <f ca="1">IFERROR(IF(INDEX(CHEK_LIST_PFG!$C$2:$Z$14,MATCH(AD$1, CHEK_LIST_PFG!$B$2:$B$14, 0),MATCH($B19, CHEK_LIST_PFG!$C$1:$Z$1, 0))="NÃO",INDIRECT("Base_Dados!"&amp;ADDRESS(MATCH($A19, PLANILHA_ZEDOCA!$B$43:$B$131, 0)+5,MATCH($C19, PLANILHA_ZEDOCA!$C$41:$X$41, 0)+1)), 0), 0)</f>
        <v>0</v>
      </c>
      <c r="AE19" s="188">
        <f ca="1">IFERROR(IF(INDEX(CHEK_LIST_PFG!$C$2:$Z$14,MATCH(AE$1, CHEK_LIST_PFG!$B$2:$B$14, 0),MATCH($B19, CHEK_LIST_PFG!$C$1:$Z$1, 0))="NÃO",INDIRECT("Base_Dados!"&amp;ADDRESS(MATCH($A19, PLANILHA_ZEDOCA!$B$43:$B$131, 0)+5,MATCH($C19, PLANILHA_ZEDOCA!$C$41:$X$41, 0)+1)), 0), 0)</f>
        <v>0</v>
      </c>
      <c r="AF19" s="188">
        <f ca="1">IFERROR(IF(INDEX(CHEK_LIST_PFG!$C$2:$Z$14,MATCH(AF$1, CHEK_LIST_PFG!$B$2:$B$14, 0),MATCH($B19, CHEK_LIST_PFG!$C$1:$Z$1, 0))="NÃO",INDIRECT("Base_Dados!"&amp;ADDRESS(MATCH($A19, PLANILHA_ZEDOCA!$B$43:$B$131, 0)+5,MATCH($C19, PLANILHA_ZEDOCA!$C$41:$X$41, 0)+1)), 0), 0)</f>
        <v>0</v>
      </c>
      <c r="AG19" s="188">
        <f ca="1">IFERROR(IF(INDEX(CHEK_LIST_PFG!$C$2:$Z$14,MATCH(AG$1, CHEK_LIST_PFG!$B$2:$B$14, 0),MATCH($B19, CHEK_LIST_PFG!$C$1:$Z$1, 0))="NÃO",INDIRECT("Base_Dados!"&amp;ADDRESS(MATCH($A19, PLANILHA_ZEDOCA!$B$43:$B$131, 0)+5,MATCH($C19, PLANILHA_ZEDOCA!$C$41:$X$41, 0)+1)), 0), 0)</f>
        <v>0</v>
      </c>
      <c r="AH19" s="188">
        <f ca="1">IFERROR(IF(INDEX(CHEK_LIST_PFG!$C$2:$Z$14,MATCH(AH$1, CHEK_LIST_PFG!$B$2:$B$14, 0),MATCH($B19, CHEK_LIST_PFG!$C$1:$Z$1, 0))="NÃO",INDIRECT("Base_Dados!"&amp;ADDRESS(MATCH($A19, PLANILHA_ZEDOCA!$B$43:$B$131, 0)+5,MATCH($C19, PLANILHA_ZEDOCA!$C$41:$X$41, 0)+1)), 0), 0)</f>
        <v>0</v>
      </c>
      <c r="AI19" s="188">
        <f ca="1">IFERROR(IF(INDEX(CHEK_LIST_PFG!$C$2:$Z$14,MATCH(AI$1, CHEK_LIST_PFG!$B$2:$B$14, 0),MATCH($B19, CHEK_LIST_PFG!$C$1:$Z$1, 0))="NÃO",INDIRECT("Base_Dados!"&amp;ADDRESS(MATCH($A19, PLANILHA_ZEDOCA!$B$43:$B$131, 0)+5,MATCH($C19, PLANILHA_ZEDOCA!$C$41:$X$41, 0)+1)), 0), 0)</f>
        <v>0</v>
      </c>
      <c r="AJ19" s="188">
        <f ca="1">IFERROR(IF(INDEX(CHEK_LIST_PFG!$C$2:$Z$14,MATCH(AJ$1, CHEK_LIST_PFG!$B$2:$B$14, 0),MATCH($B19, CHEK_LIST_PFG!$C$1:$Z$1, 0))="NÃO",INDIRECT("Base_Dados!"&amp;ADDRESS(MATCH($A19, PLANILHA_ZEDOCA!$B$43:$B$131, 0)+5,MATCH($C19, PLANILHA_ZEDOCA!$C$41:$X$41, 0)+1)), 0), 0)</f>
        <v>0</v>
      </c>
      <c r="AK19" s="188">
        <f ca="1">IFERROR(IF(INDEX(CHEK_LIST_PFG!$C$2:$Z$14,MATCH(AK$1, CHEK_LIST_PFG!$B$2:$B$14, 0),MATCH($B19, CHEK_LIST_PFG!$C$1:$Z$1, 0))="NÃO",INDIRECT("Base_Dados!"&amp;ADDRESS(MATCH($A19, PLANILHA_ZEDOCA!$B$43:$B$131, 0)+5,MATCH($C19, PLANILHA_ZEDOCA!$C$41:$X$41, 0)+1)), 0), 0)</f>
        <v>0</v>
      </c>
      <c r="AL19" s="188">
        <f ca="1">IFERROR(IF(INDEX(CHEK_LIST_PFG!$C$2:$Z$14,MATCH(AL$1, CHEK_LIST_PFG!$B$2:$B$14, 0),MATCH($B19, CHEK_LIST_PFG!$C$1:$Z$1, 0))="NÃO",INDIRECT("Base_Dados!"&amp;ADDRESS(MATCH($A19, PLANILHA_ZEDOCA!$B$43:$B$131, 0)+5,MATCH($C19, PLANILHA_ZEDOCA!$C$41:$X$41, 0)+1)), 0), 0)</f>
        <v>0</v>
      </c>
      <c r="AM19" s="188">
        <f ca="1">IFERROR(IF(INDEX(CHEK_LIST_PFG!$C$2:$Z$14,MATCH(AM$1, CHEK_LIST_PFG!$B$2:$B$14, 0),MATCH($B19, CHEK_LIST_PFG!$C$1:$Z$1, 0))="NÃO",INDIRECT("Base_Dados!"&amp;ADDRESS(MATCH($A19, PLANILHA_ZEDOCA!$B$43:$B$131, 0)+5,MATCH($C19, PLANILHA_ZEDOCA!$C$41:$X$41, 0)+1)), 0), 0)</f>
        <v>0</v>
      </c>
      <c r="AN19" s="188">
        <f ca="1">IFERROR(IF(INDEX(CHEK_LIST_PFG!$C$2:$Z$14,MATCH(AN$1, CHEK_LIST_PFG!$B$2:$B$14, 0),MATCH($B19, CHEK_LIST_PFG!$C$1:$Z$1, 0))="NÃO",INDIRECT("Base_Dados!"&amp;ADDRESS(MATCH($A19, PLANILHA_ZEDOCA!$B$43:$B$131, 0)+5,MATCH($C19, PLANILHA_ZEDOCA!$C$41:$X$41, 0)+1)), 0), 0)</f>
        <v>0</v>
      </c>
      <c r="AO19" s="188">
        <f ca="1">IFERROR(IF(INDEX(CHEK_LIST_PFG!$C$2:$Z$14,MATCH(AO$1, CHEK_LIST_PFG!$B$2:$B$14, 0),MATCH($B19, CHEK_LIST_PFG!$C$1:$Z$1, 0))="NÃO",INDIRECT("Base_Dados!"&amp;ADDRESS(MATCH($A19, PLANILHA_ZEDOCA!$B$43:$B$131, 0)+5,MATCH($C19, PLANILHA_ZEDOCA!$C$41:$X$41, 0)+1)), 0), 0)</f>
        <v>0</v>
      </c>
      <c r="AP19" s="188">
        <f ca="1">IFERROR(IF(INDEX(CHEK_LIST_PFG!$C$2:$Z$14,MATCH(AP$1, CHEK_LIST_PFG!$B$2:$B$14, 0),MATCH($B19, CHEK_LIST_PFG!$C$1:$Z$1, 0))="NÃO",INDIRECT("Base_Dados!"&amp;ADDRESS(MATCH($A19, PLANILHA_ZEDOCA!$B$43:$B$131, 0)+5,MATCH($C19, PLANILHA_ZEDOCA!$C$41:$X$41, 0)+1)), 0), 0)</f>
        <v>0</v>
      </c>
      <c r="AQ19" s="188">
        <f ca="1">IFERROR(IF(INDEX(CHEK_LIST_PFG!$C$2:$Z$14,MATCH(AQ$1, CHEK_LIST_PFG!$B$2:$B$14, 0),MATCH($B19, CHEK_LIST_PFG!$C$1:$Z$1, 0))="NÃO",INDIRECT("Base_Dados!"&amp;ADDRESS(MATCH($A19, PLANILHA_ZEDOCA!$B$43:$B$131, 0)+5,MATCH($C19, PLANILHA_ZEDOCA!$C$41:$X$41, 0)+1)), 0), 0)</f>
        <v>0</v>
      </c>
      <c r="AR19" s="188">
        <f ca="1">IFERROR(IF(INDEX(CHEK_LIST_PFG!$C$2:$Z$14,MATCH(AR$1, CHEK_LIST_PFG!$B$2:$B$14, 0),MATCH($B19, CHEK_LIST_PFG!$C$1:$Z$1, 0))="NÃO",INDIRECT("Base_Dados!"&amp;ADDRESS(MATCH($A19, PLANILHA_ZEDOCA!$B$43:$B$131, 0)+5,MATCH($C19, PLANILHA_ZEDOCA!$C$41:$X$41, 0)+1)), 0), 0)</f>
        <v>0</v>
      </c>
      <c r="AS19" s="188">
        <f ca="1">IFERROR(IF(INDEX(CHEK_LIST_PFG!$C$2:$Z$14,MATCH(AS$1, CHEK_LIST_PFG!$B$2:$B$14, 0),MATCH($B19, CHEK_LIST_PFG!$C$1:$Z$1, 0))="NÃO",INDIRECT("Base_Dados!"&amp;ADDRESS(MATCH($A19, PLANILHA_ZEDOCA!$B$43:$B$131, 0)+5,MATCH($C19, PLANILHA_ZEDOCA!$C$41:$X$41, 0)+1)), 0), 0)</f>
        <v>0</v>
      </c>
      <c r="AT19" s="188">
        <f ca="1">IFERROR(IF(INDEX(CHEK_LIST_PFG!$C$2:$Z$14,MATCH(AT$1, CHEK_LIST_PFG!$B$2:$B$14, 0),MATCH($B19, CHEK_LIST_PFG!$C$1:$Z$1, 0))="NÃO",INDIRECT("Base_Dados!"&amp;ADDRESS(MATCH($A19, PLANILHA_ZEDOCA!$B$43:$B$131, 0)+5,MATCH($C19, PLANILHA_ZEDOCA!$C$41:$X$41, 0)+1)), 0), 0)</f>
        <v>0</v>
      </c>
      <c r="AU19" s="188">
        <f ca="1">IFERROR(IF(INDEX(CHEK_LIST_PFG!$C$2:$Z$14,MATCH(AU$1, CHEK_LIST_PFG!$B$2:$B$14, 0),MATCH($B19, CHEK_LIST_PFG!$C$1:$Z$1, 0))="NÃO",INDIRECT("Base_Dados!"&amp;ADDRESS(MATCH($A19, PLANILHA_ZEDOCA!$B$43:$B$131, 0)+5,MATCH($C19, PLANILHA_ZEDOCA!$C$41:$X$41, 0)+1)), 0), 0)</f>
        <v>0</v>
      </c>
      <c r="AV19" s="188">
        <f ca="1">IFERROR(IF(INDEX(CHEK_LIST_PFG!$C$2:$Z$14,MATCH(AV$1, CHEK_LIST_PFG!$B$2:$B$14, 0),MATCH($B19, CHEK_LIST_PFG!$C$1:$Z$1, 0))="NÃO",INDIRECT("Base_Dados!"&amp;ADDRESS(MATCH($A19, PLANILHA_ZEDOCA!$B$43:$B$131, 0)+5,MATCH($C19, PLANILHA_ZEDOCA!$C$41:$X$41, 0)+1)), 0), 0)</f>
        <v>0</v>
      </c>
      <c r="AW19" s="188">
        <f ca="1">IFERROR(IF(INDEX(CHEK_LIST_PFG!$C$2:$Z$14,MATCH(AW$1, CHEK_LIST_PFG!$B$2:$B$14, 0),MATCH($B19, CHEK_LIST_PFG!$C$1:$Z$1, 0))="NÃO",INDIRECT("Base_Dados!"&amp;ADDRESS(MATCH($A19, PLANILHA_ZEDOCA!$B$43:$B$131, 0)+5,MATCH($C19, PLANILHA_ZEDOCA!$C$41:$X$41, 0)+1)), 0), 0)</f>
        <v>0</v>
      </c>
      <c r="AX19" s="188">
        <f ca="1">IFERROR(IF(INDEX(CHEK_LIST_PFG!$C$2:$Z$14,MATCH(AX$1, CHEK_LIST_PFG!$B$2:$B$14, 0),MATCH($B19, CHEK_LIST_PFG!$C$1:$Z$1, 0))="NÃO",INDIRECT("Base_Dados!"&amp;ADDRESS(MATCH($A19, PLANILHA_ZEDOCA!$B$43:$B$131, 0)+5,MATCH($C19, PLANILHA_ZEDOCA!$C$41:$X$41, 0)+1)), 0), 0)</f>
        <v>0</v>
      </c>
      <c r="AY19" s="188">
        <f ca="1">IFERROR(IF(INDEX(CHEK_LIST_PFG!$C$2:$Z$14,MATCH(AY$1, CHEK_LIST_PFG!$B$2:$B$14, 0),MATCH($B19, CHEK_LIST_PFG!$C$1:$Z$1, 0))="NÃO",INDIRECT("Base_Dados!"&amp;ADDRESS(MATCH($A19, PLANILHA_ZEDOCA!$B$43:$B$131, 0)+5,MATCH($C19, PLANILHA_ZEDOCA!$C$41:$X$41, 0)+1)), 0), 0)</f>
        <v>0</v>
      </c>
      <c r="AZ19" s="188">
        <f ca="1">IFERROR(IF(INDEX(CHEK_LIST_PFG!$C$2:$Z$14,MATCH(AZ$1, CHEK_LIST_PFG!$B$2:$B$14, 0),MATCH($B19, CHEK_LIST_PFG!$C$1:$Z$1, 0))="NÃO",INDIRECT("Base_Dados!"&amp;ADDRESS(MATCH($A19, PLANILHA_ZEDOCA!$B$43:$B$131, 0)+5,MATCH($C19, PLANILHA_ZEDOCA!$C$41:$X$41, 0)+1)), 0), 0)</f>
        <v>0</v>
      </c>
      <c r="BA19" s="188">
        <f ca="1">IFERROR(IF(INDEX(CHEK_LIST_PFG!$C$2:$Z$14,MATCH(BA$1, CHEK_LIST_PFG!$B$2:$B$14, 0),MATCH($B19, CHEK_LIST_PFG!$C$1:$Z$1, 0))="NÃO",INDIRECT("Base_Dados!"&amp;ADDRESS(MATCH($A19, PLANILHA_ZEDOCA!$B$43:$B$131, 0)+5,MATCH($C19, PLANILHA_ZEDOCA!$C$41:$X$41, 0)+1)), 0), 0)</f>
        <v>0</v>
      </c>
      <c r="BB19" s="188">
        <f ca="1">IFERROR(IF(INDEX(CHEK_LIST_PFG!$C$2:$Z$14,MATCH(BB$1, CHEK_LIST_PFG!$B$2:$B$14, 0),MATCH($B19, CHEK_LIST_PFG!$C$1:$Z$1, 0))="NÃO",INDIRECT("Base_Dados!"&amp;ADDRESS(MATCH($A19, PLANILHA_ZEDOCA!$B$43:$B$131, 0)+5,MATCH($C19, PLANILHA_ZEDOCA!$C$41:$X$41, 0)+1)), 0), 0)</f>
        <v>0</v>
      </c>
      <c r="BC19" s="188">
        <f ca="1">IFERROR(IF(INDEX(CHEK_LIST_PFG!$C$2:$Z$14,MATCH(BC$1, CHEK_LIST_PFG!$B$2:$B$14, 0),MATCH($B19, CHEK_LIST_PFG!$C$1:$Z$1, 0))="NÃO",INDIRECT("Base_Dados!"&amp;ADDRESS(MATCH($A19, PLANILHA_ZEDOCA!$B$43:$B$131, 0)+5,MATCH($C19, PLANILHA_ZEDOCA!$C$41:$X$41, 0)+1)), 0), 0)</f>
        <v>0</v>
      </c>
      <c r="BD19" s="188">
        <f ca="1">IFERROR(IF(INDEX(CHEK_LIST_PFG!$C$2:$Z$14,MATCH(BD$1, CHEK_LIST_PFG!$B$2:$B$14, 0),MATCH($B19, CHEK_LIST_PFG!$C$1:$Z$1, 0))="NÃO",INDIRECT("Base_Dados!"&amp;ADDRESS(MATCH($A19, PLANILHA_ZEDOCA!$B$43:$B$131, 0)+5,MATCH($C19, PLANILHA_ZEDOCA!$C$41:$X$41, 0)+1)), 0), 0)</f>
        <v>0</v>
      </c>
      <c r="BE19" s="188">
        <f ca="1">IFERROR(IF(INDEX(CHEK_LIST_PFG!$C$2:$Z$14,MATCH(BE$1, CHEK_LIST_PFG!$B$2:$B$14, 0),MATCH($B19, CHEK_LIST_PFG!$C$1:$Z$1, 0))="NÃO",INDIRECT("Base_Dados!"&amp;ADDRESS(MATCH($A19, PLANILHA_ZEDOCA!$B$43:$B$131, 0)+5,MATCH($C19, PLANILHA_ZEDOCA!$C$41:$X$41, 0)+1)), 0), 0)</f>
        <v>0</v>
      </c>
      <c r="BF19" s="188">
        <f ca="1">IFERROR(IF(INDEX(CHEK_LIST_PFG!$C$2:$Z$14,MATCH(BF$1, CHEK_LIST_PFG!$B$2:$B$14, 0),MATCH($B19, CHEK_LIST_PFG!$C$1:$Z$1, 0))="NÃO",INDIRECT("Base_Dados!"&amp;ADDRESS(MATCH($A19, PLANILHA_ZEDOCA!$B$43:$B$131, 0)+5,MATCH($C19, PLANILHA_ZEDOCA!$C$41:$X$41, 0)+1)), 0), 0)</f>
        <v>0</v>
      </c>
      <c r="BG19" s="188">
        <f ca="1">IFERROR(IF(INDEX(CHEK_LIST_PFG!$C$2:$Z$14,MATCH(BG$1, CHEK_LIST_PFG!$B$2:$B$14, 0),MATCH($B19, CHEK_LIST_PFG!$C$1:$Z$1, 0))="NÃO",INDIRECT("Base_Dados!"&amp;ADDRESS(MATCH($A19, PLANILHA_ZEDOCA!$B$43:$B$131, 0)+5,MATCH($C19, PLANILHA_ZEDOCA!$C$41:$X$41, 0)+1)), 0), 0)</f>
        <v>0</v>
      </c>
      <c r="BH19" s="188">
        <f ca="1">IFERROR(IF(INDEX(CHEK_LIST_PFG!$C$2:$Z$14,MATCH(BH$1, CHEK_LIST_PFG!$B$2:$B$14, 0),MATCH($B19, CHEK_LIST_PFG!$C$1:$Z$1, 0))="NÃO",INDIRECT("Base_Dados!"&amp;ADDRESS(MATCH($A19, PLANILHA_ZEDOCA!$B$43:$B$131, 0)+5,MATCH($C19, PLANILHA_ZEDOCA!$C$41:$X$41, 0)+1)), 0), 0)</f>
        <v>0</v>
      </c>
      <c r="BI19" s="188">
        <f ca="1">IFERROR(IF(INDEX(CHEK_LIST_PFG!$C$2:$Z$14,MATCH(BI$1, CHEK_LIST_PFG!$B$2:$B$14, 0),MATCH($B19, CHEK_LIST_PFG!$C$1:$Z$1, 0))="NÃO",INDIRECT("Base_Dados!"&amp;ADDRESS(MATCH($A19, PLANILHA_ZEDOCA!$B$43:$B$131, 0)+5,MATCH($C19, PLANILHA_ZEDOCA!$C$41:$X$41, 0)+1)), 0), 0)</f>
        <v>0</v>
      </c>
      <c r="BJ19" s="188">
        <f ca="1">IFERROR(IF(INDEX(CHEK_LIST_PFG!$C$2:$Z$14,MATCH(BJ$1, CHEK_LIST_PFG!$B$2:$B$14, 0),MATCH($B19, CHEK_LIST_PFG!$C$1:$Z$1, 0))="NÃO",INDIRECT("Base_Dados!"&amp;ADDRESS(MATCH($A19, PLANILHA_ZEDOCA!$B$43:$B$131, 0)+5,MATCH($C19, PLANILHA_ZEDOCA!$C$41:$X$41, 0)+1)), 0), 0)</f>
        <v>0</v>
      </c>
      <c r="BK19" s="188">
        <f ca="1">IFERROR(IF(INDEX(CHEK_LIST_PFG!$C$2:$Z$14,MATCH(BK$1, CHEK_LIST_PFG!$B$2:$B$14, 0),MATCH($B19, CHEK_LIST_PFG!$C$1:$Z$1, 0))="NÃO",INDIRECT("Base_Dados!"&amp;ADDRESS(MATCH($A19, PLANILHA_ZEDOCA!$B$43:$B$131, 0)+5,MATCH($C19, PLANILHA_ZEDOCA!$C$41:$X$41, 0)+1)), 0), 0)</f>
        <v>0</v>
      </c>
      <c r="BL19" s="188">
        <f ca="1">IFERROR(IF(INDEX(CHEK_LIST_PFG!$C$2:$Z$14,MATCH(BL$1, CHEK_LIST_PFG!$B$2:$B$14, 0),MATCH($B19, CHEK_LIST_PFG!$C$1:$Z$1, 0))="NÃO",INDIRECT("Base_Dados!"&amp;ADDRESS(MATCH($A19, PLANILHA_ZEDOCA!$B$43:$B$131, 0)+5,MATCH($C19, PLANILHA_ZEDOCA!$C$41:$X$41, 0)+1)), 0), 0)</f>
        <v>0</v>
      </c>
    </row>
    <row r="20" spans="1:64">
      <c r="A20" s="186" t="s">
        <v>205</v>
      </c>
      <c r="B20" s="189" t="s">
        <v>233</v>
      </c>
      <c r="C20" s="189" t="s">
        <v>107</v>
      </c>
      <c r="D20" s="188">
        <f t="shared" ca="1" si="0"/>
        <v>0</v>
      </c>
      <c r="E20" s="188">
        <f ca="1">IFERROR(IF(INDEX(CHEK_LIST_PFG!$C$2:$Z$14,MATCH(E$1, CHEK_LIST_PFG!$B$2:$B$14, 0),MATCH($B20, CHEK_LIST_PFG!$C$1:$Z$1, 0))="NÃO",INDIRECT("Base_Dados!"&amp;ADDRESS(MATCH($A20, PLANILHA_ZEDOCA!$B$43:$B$131, 0)+5,MATCH($C20, PLANILHA_ZEDOCA!$C$41:$X$41, 0)+1)), 0), 0)</f>
        <v>0</v>
      </c>
      <c r="F20" s="188">
        <f ca="1">IFERROR(IF(INDEX(CHEK_LIST_PFG!$C$2:$Z$14,MATCH(F$1, CHEK_LIST_PFG!$B$2:$B$14, 0),MATCH($B20, CHEK_LIST_PFG!$C$1:$Z$1, 0))="NÃO",INDIRECT("Base_Dados!"&amp;ADDRESS(MATCH($A20, PLANILHA_ZEDOCA!$B$43:$B$131, 0)+5,MATCH($C20, PLANILHA_ZEDOCA!$C$41:$X$41, 0)+1)), 0), 0)</f>
        <v>0</v>
      </c>
      <c r="G20" s="188">
        <f ca="1">IFERROR(IF(INDEX(CHEK_LIST_PFG!$C$2:$Z$14,MATCH(G$1, CHEK_LIST_PFG!$B$2:$B$14, 0),MATCH($B20, CHEK_LIST_PFG!$C$1:$Z$1, 0))="NÃO",INDIRECT("Base_Dados!"&amp;ADDRESS(MATCH($A20, PLANILHA_ZEDOCA!$B$43:$B$131, 0)+5,MATCH($C20, PLANILHA_ZEDOCA!$C$41:$X$41, 0)+1)), 0), 0)</f>
        <v>0</v>
      </c>
      <c r="H20" s="188">
        <f ca="1">IFERROR(IF(INDEX(CHEK_LIST_PFG!$C$2:$Z$14,MATCH(H$1, CHEK_LIST_PFG!$B$2:$B$14, 0),MATCH($B20, CHEK_LIST_PFG!$C$1:$Z$1, 0))="NÃO",INDIRECT("Base_Dados!"&amp;ADDRESS(MATCH($A20, PLANILHA_ZEDOCA!$B$43:$B$131, 0)+5,MATCH($C20, PLANILHA_ZEDOCA!$C$41:$X$41, 0)+1)), 0), 0)</f>
        <v>0</v>
      </c>
      <c r="I20" s="188">
        <f ca="1">IFERROR(IF(INDEX(CHEK_LIST_PFG!$C$2:$Z$14,MATCH(I$1, CHEK_LIST_PFG!$B$2:$B$14, 0),MATCH($B20, CHEK_LIST_PFG!$C$1:$Z$1, 0))="NÃO",INDIRECT("Base_Dados!"&amp;ADDRESS(MATCH($A20, PLANILHA_ZEDOCA!$B$43:$B$131, 0)+5,MATCH($C20, PLANILHA_ZEDOCA!$C$41:$X$41, 0)+1)), 0), 0)</f>
        <v>0</v>
      </c>
      <c r="J20" s="188">
        <f ca="1">IFERROR(IF(INDEX(CHEK_LIST_PFG!$C$2:$Z$14,MATCH(J$1, CHEK_LIST_PFG!$B$2:$B$14, 0),MATCH($B20, CHEK_LIST_PFG!$C$1:$Z$1, 0))="NÃO",INDIRECT("Base_Dados!"&amp;ADDRESS(MATCH($A20, PLANILHA_ZEDOCA!$B$43:$B$131, 0)+5,MATCH($C20, PLANILHA_ZEDOCA!$C$41:$X$41, 0)+1)), 0), 0)</f>
        <v>0</v>
      </c>
      <c r="K20" s="188">
        <f ca="1">IFERROR(IF(INDEX(CHEK_LIST_PFG!$C$2:$Z$14,MATCH(K$1, CHEK_LIST_PFG!$B$2:$B$14, 0),MATCH($B20, CHEK_LIST_PFG!$C$1:$Z$1, 0))="NÃO",INDIRECT("Base_Dados!"&amp;ADDRESS(MATCH($A20, PLANILHA_ZEDOCA!$B$43:$B$131, 0)+5,MATCH($C20, PLANILHA_ZEDOCA!$C$41:$X$41, 0)+1)), 0), 0)</f>
        <v>0</v>
      </c>
      <c r="L20" s="188">
        <f ca="1">IFERROR(IF(INDEX(CHEK_LIST_PFG!$C$2:$Z$14,MATCH(L$1, CHEK_LIST_PFG!$B$2:$B$14, 0),MATCH($B20, CHEK_LIST_PFG!$C$1:$Z$1, 0))="NÃO",INDIRECT("Base_Dados!"&amp;ADDRESS(MATCH($A20, PLANILHA_ZEDOCA!$B$43:$B$131, 0)+5,MATCH($C20, PLANILHA_ZEDOCA!$C$41:$X$41, 0)+1)), 0), 0)</f>
        <v>0</v>
      </c>
      <c r="M20" s="188">
        <f ca="1">IFERROR(IF(INDEX(CHEK_LIST_PFG!$C$2:$Z$14,MATCH(M$1, CHEK_LIST_PFG!$B$2:$B$14, 0),MATCH($B20, CHEK_LIST_PFG!$C$1:$Z$1, 0))="NÃO",INDIRECT("Base_Dados!"&amp;ADDRESS(MATCH($A20, PLANILHA_ZEDOCA!$B$43:$B$131, 0)+5,MATCH($C20, PLANILHA_ZEDOCA!$C$41:$X$41, 0)+1)), 0), 0)</f>
        <v>0</v>
      </c>
      <c r="N20" s="188">
        <f ca="1">IFERROR(IF(INDEX(CHEK_LIST_PFG!$C$2:$Z$14,MATCH(N$1, CHEK_LIST_PFG!$B$2:$B$14, 0),MATCH($B20, CHEK_LIST_PFG!$C$1:$Z$1, 0))="NÃO",INDIRECT("Base_Dados!"&amp;ADDRESS(MATCH($A20, PLANILHA_ZEDOCA!$B$43:$B$131, 0)+5,MATCH($C20, PLANILHA_ZEDOCA!$C$41:$X$41, 0)+1)), 0), 0)</f>
        <v>0</v>
      </c>
      <c r="O20" s="188">
        <f ca="1">IFERROR(IF(INDEX(CHEK_LIST_PFG!$C$2:$Z$14,MATCH(O$1, CHEK_LIST_PFG!$B$2:$B$14, 0),MATCH($B20, CHEK_LIST_PFG!$C$1:$Z$1, 0))="NÃO",INDIRECT("Base_Dados!"&amp;ADDRESS(MATCH($A20, PLANILHA_ZEDOCA!$B$43:$B$131, 0)+5,MATCH($C20, PLANILHA_ZEDOCA!$C$41:$X$41, 0)+1)), 0), 0)</f>
        <v>0</v>
      </c>
      <c r="P20" s="188">
        <f ca="1">IFERROR(IF(INDEX(CHEK_LIST_PFG!$C$2:$Z$14,MATCH(P$1, CHEK_LIST_PFG!$B$2:$B$14, 0),MATCH($B20, CHEK_LIST_PFG!$C$1:$Z$1, 0))="NÃO",INDIRECT("Base_Dados!"&amp;ADDRESS(MATCH($A20, PLANILHA_ZEDOCA!$B$43:$B$131, 0)+5,MATCH($C20, PLANILHA_ZEDOCA!$C$41:$X$41, 0)+1)), 0), 0)</f>
        <v>0</v>
      </c>
      <c r="Q20" s="188">
        <f ca="1">IFERROR(IF(INDEX(CHEK_LIST_PFG!$C$2:$Z$14,MATCH(Q$1, CHEK_LIST_PFG!$B$2:$B$14, 0),MATCH($B20, CHEK_LIST_PFG!$C$1:$Z$1, 0))="NÃO",INDIRECT("Base_Dados!"&amp;ADDRESS(MATCH($A20, PLANILHA_ZEDOCA!$B$43:$B$131, 0)+5,MATCH($C20, PLANILHA_ZEDOCA!$C$41:$X$41, 0)+1)), 0), 0)</f>
        <v>0</v>
      </c>
      <c r="R20" s="188">
        <f ca="1">IFERROR(IF(INDEX(CHEK_LIST_PFG!$C$2:$Z$14,MATCH(R$1, CHEK_LIST_PFG!$B$2:$B$14, 0),MATCH($B20, CHEK_LIST_PFG!$C$1:$Z$1, 0))="NÃO",INDIRECT("Base_Dados!"&amp;ADDRESS(MATCH($A20, PLANILHA_ZEDOCA!$B$43:$B$131, 0)+5,MATCH($C20, PLANILHA_ZEDOCA!$C$41:$X$41, 0)+1)), 0), 0)</f>
        <v>0</v>
      </c>
      <c r="S20" s="188">
        <f ca="1">IFERROR(IF(INDEX(CHEK_LIST_PFG!$C$2:$Z$14,MATCH(S$1, CHEK_LIST_PFG!$B$2:$B$14, 0),MATCH($B20, CHEK_LIST_PFG!$C$1:$Z$1, 0))="NÃO",INDIRECT("Base_Dados!"&amp;ADDRESS(MATCH($A20, PLANILHA_ZEDOCA!$B$43:$B$131, 0)+5,MATCH($C20, PLANILHA_ZEDOCA!$C$41:$X$41, 0)+1)), 0), 0)</f>
        <v>0</v>
      </c>
      <c r="T20" s="188">
        <f ca="1">IFERROR(IF(INDEX(CHEK_LIST_PFG!$C$2:$Z$14,MATCH(T$1, CHEK_LIST_PFG!$B$2:$B$14, 0),MATCH($B20, CHEK_LIST_PFG!$C$1:$Z$1, 0))="NÃO",INDIRECT("Base_Dados!"&amp;ADDRESS(MATCH($A20, PLANILHA_ZEDOCA!$B$43:$B$131, 0)+5,MATCH($C20, PLANILHA_ZEDOCA!$C$41:$X$41, 0)+1)), 0), 0)</f>
        <v>0</v>
      </c>
      <c r="U20" s="188">
        <f ca="1">IFERROR(IF(INDEX(CHEK_LIST_PFG!$C$2:$Z$14,MATCH(U$1, CHEK_LIST_PFG!$B$2:$B$14, 0),MATCH($B20, CHEK_LIST_PFG!$C$1:$Z$1, 0))="NÃO",INDIRECT("Base_Dados!"&amp;ADDRESS(MATCH($A20, PLANILHA_ZEDOCA!$B$43:$B$131, 0)+5,MATCH($C20, PLANILHA_ZEDOCA!$C$41:$X$41, 0)+1)), 0), 0)</f>
        <v>0</v>
      </c>
      <c r="V20" s="188">
        <f ca="1">IFERROR(IF(INDEX(CHEK_LIST_PFG!$C$2:$Z$14,MATCH(V$1, CHEK_LIST_PFG!$B$2:$B$14, 0),MATCH($B20, CHEK_LIST_PFG!$C$1:$Z$1, 0))="NÃO",INDIRECT("Base_Dados!"&amp;ADDRESS(MATCH($A20, PLANILHA_ZEDOCA!$B$43:$B$131, 0)+5,MATCH($C20, PLANILHA_ZEDOCA!$C$41:$X$41, 0)+1)), 0), 0)</f>
        <v>0</v>
      </c>
      <c r="W20" s="188">
        <f ca="1">IFERROR(IF(INDEX(CHEK_LIST_PFG!$C$2:$Z$14,MATCH(W$1, CHEK_LIST_PFG!$B$2:$B$14, 0),MATCH($B20, CHEK_LIST_PFG!$C$1:$Z$1, 0))="NÃO",INDIRECT("Base_Dados!"&amp;ADDRESS(MATCH($A20, PLANILHA_ZEDOCA!$B$43:$B$131, 0)+5,MATCH($C20, PLANILHA_ZEDOCA!$C$41:$X$41, 0)+1)), 0), 0)</f>
        <v>0</v>
      </c>
      <c r="X20" s="188">
        <f ca="1">IFERROR(IF(INDEX(CHEK_LIST_PFG!$C$2:$Z$14,MATCH(X$1, CHEK_LIST_PFG!$B$2:$B$14, 0),MATCH($B20, CHEK_LIST_PFG!$C$1:$Z$1, 0))="NÃO",INDIRECT("Base_Dados!"&amp;ADDRESS(MATCH($A20, PLANILHA_ZEDOCA!$B$43:$B$131, 0)+5,MATCH($C20, PLANILHA_ZEDOCA!$C$41:$X$41, 0)+1)), 0), 0)</f>
        <v>0</v>
      </c>
      <c r="Y20" s="188">
        <f ca="1">IFERROR(IF(INDEX(CHEK_LIST_PFG!$C$2:$Z$14,MATCH(Y$1, CHEK_LIST_PFG!$B$2:$B$14, 0),MATCH($B20, CHEK_LIST_PFG!$C$1:$Z$1, 0))="NÃO",INDIRECT("Base_Dados!"&amp;ADDRESS(MATCH($A20, PLANILHA_ZEDOCA!$B$43:$B$131, 0)+5,MATCH($C20, PLANILHA_ZEDOCA!$C$41:$X$41, 0)+1)), 0), 0)</f>
        <v>0</v>
      </c>
      <c r="Z20" s="188">
        <f ca="1">IFERROR(IF(INDEX(CHEK_LIST_PFG!$C$2:$Z$14,MATCH(Z$1, CHEK_LIST_PFG!$B$2:$B$14, 0),MATCH($B20, CHEK_LIST_PFG!$C$1:$Z$1, 0))="NÃO",INDIRECT("Base_Dados!"&amp;ADDRESS(MATCH($A20, PLANILHA_ZEDOCA!$B$43:$B$131, 0)+5,MATCH($C20, PLANILHA_ZEDOCA!$C$41:$X$41, 0)+1)), 0), 0)</f>
        <v>0</v>
      </c>
      <c r="AA20" s="188">
        <f ca="1">IFERROR(IF(INDEX(CHEK_LIST_PFG!$C$2:$Z$14,MATCH(AA$1, CHEK_LIST_PFG!$B$2:$B$14, 0),MATCH($B20, CHEK_LIST_PFG!$C$1:$Z$1, 0))="NÃO",INDIRECT("Base_Dados!"&amp;ADDRESS(MATCH($A20, PLANILHA_ZEDOCA!$B$43:$B$131, 0)+5,MATCH($C20, PLANILHA_ZEDOCA!$C$41:$X$41, 0)+1)), 0), 0)</f>
        <v>0</v>
      </c>
      <c r="AB20" s="188">
        <f ca="1">IFERROR(IF(INDEX(CHEK_LIST_PFG!$C$2:$Z$14,MATCH(AB$1, CHEK_LIST_PFG!$B$2:$B$14, 0),MATCH($B20, CHEK_LIST_PFG!$C$1:$Z$1, 0))="NÃO",INDIRECT("Base_Dados!"&amp;ADDRESS(MATCH($A20, PLANILHA_ZEDOCA!$B$43:$B$131, 0)+5,MATCH($C20, PLANILHA_ZEDOCA!$C$41:$X$41, 0)+1)), 0), 0)</f>
        <v>0</v>
      </c>
      <c r="AC20" s="188">
        <f ca="1">IFERROR(IF(INDEX(CHEK_LIST_PFG!$C$2:$Z$14,MATCH(AC$1, CHEK_LIST_PFG!$B$2:$B$14, 0),MATCH($B20, CHEK_LIST_PFG!$C$1:$Z$1, 0))="NÃO",INDIRECT("Base_Dados!"&amp;ADDRESS(MATCH($A20, PLANILHA_ZEDOCA!$B$43:$B$131, 0)+5,MATCH($C20, PLANILHA_ZEDOCA!$C$41:$X$41, 0)+1)), 0), 0)</f>
        <v>0</v>
      </c>
      <c r="AD20" s="188">
        <f ca="1">IFERROR(IF(INDEX(CHEK_LIST_PFG!$C$2:$Z$14,MATCH(AD$1, CHEK_LIST_PFG!$B$2:$B$14, 0),MATCH($B20, CHEK_LIST_PFG!$C$1:$Z$1, 0))="NÃO",INDIRECT("Base_Dados!"&amp;ADDRESS(MATCH($A20, PLANILHA_ZEDOCA!$B$43:$B$131, 0)+5,MATCH($C20, PLANILHA_ZEDOCA!$C$41:$X$41, 0)+1)), 0), 0)</f>
        <v>0</v>
      </c>
      <c r="AE20" s="188">
        <f ca="1">IFERROR(IF(INDEX(CHEK_LIST_PFG!$C$2:$Z$14,MATCH(AE$1, CHEK_LIST_PFG!$B$2:$B$14, 0),MATCH($B20, CHEK_LIST_PFG!$C$1:$Z$1, 0))="NÃO",INDIRECT("Base_Dados!"&amp;ADDRESS(MATCH($A20, PLANILHA_ZEDOCA!$B$43:$B$131, 0)+5,MATCH($C20, PLANILHA_ZEDOCA!$C$41:$X$41, 0)+1)), 0), 0)</f>
        <v>0</v>
      </c>
      <c r="AF20" s="188">
        <f ca="1">IFERROR(IF(INDEX(CHEK_LIST_PFG!$C$2:$Z$14,MATCH(AF$1, CHEK_LIST_PFG!$B$2:$B$14, 0),MATCH($B20, CHEK_LIST_PFG!$C$1:$Z$1, 0))="NÃO",INDIRECT("Base_Dados!"&amp;ADDRESS(MATCH($A20, PLANILHA_ZEDOCA!$B$43:$B$131, 0)+5,MATCH($C20, PLANILHA_ZEDOCA!$C$41:$X$41, 0)+1)), 0), 0)</f>
        <v>0</v>
      </c>
      <c r="AG20" s="188">
        <f ca="1">IFERROR(IF(INDEX(CHEK_LIST_PFG!$C$2:$Z$14,MATCH(AG$1, CHEK_LIST_PFG!$B$2:$B$14, 0),MATCH($B20, CHEK_LIST_PFG!$C$1:$Z$1, 0))="NÃO",INDIRECT("Base_Dados!"&amp;ADDRESS(MATCH($A20, PLANILHA_ZEDOCA!$B$43:$B$131, 0)+5,MATCH($C20, PLANILHA_ZEDOCA!$C$41:$X$41, 0)+1)), 0), 0)</f>
        <v>0</v>
      </c>
      <c r="AH20" s="188">
        <f ca="1">IFERROR(IF(INDEX(CHEK_LIST_PFG!$C$2:$Z$14,MATCH(AH$1, CHEK_LIST_PFG!$B$2:$B$14, 0),MATCH($B20, CHEK_LIST_PFG!$C$1:$Z$1, 0))="NÃO",INDIRECT("Base_Dados!"&amp;ADDRESS(MATCH($A20, PLANILHA_ZEDOCA!$B$43:$B$131, 0)+5,MATCH($C20, PLANILHA_ZEDOCA!$C$41:$X$41, 0)+1)), 0), 0)</f>
        <v>0</v>
      </c>
      <c r="AI20" s="188">
        <f ca="1">IFERROR(IF(INDEX(CHEK_LIST_PFG!$C$2:$Z$14,MATCH(AI$1, CHEK_LIST_PFG!$B$2:$B$14, 0),MATCH($B20, CHEK_LIST_PFG!$C$1:$Z$1, 0))="NÃO",INDIRECT("Base_Dados!"&amp;ADDRESS(MATCH($A20, PLANILHA_ZEDOCA!$B$43:$B$131, 0)+5,MATCH($C20, PLANILHA_ZEDOCA!$C$41:$X$41, 0)+1)), 0), 0)</f>
        <v>0</v>
      </c>
      <c r="AJ20" s="188">
        <f ca="1">IFERROR(IF(INDEX(CHEK_LIST_PFG!$C$2:$Z$14,MATCH(AJ$1, CHEK_LIST_PFG!$B$2:$B$14, 0),MATCH($B20, CHEK_LIST_PFG!$C$1:$Z$1, 0))="NÃO",INDIRECT("Base_Dados!"&amp;ADDRESS(MATCH($A20, PLANILHA_ZEDOCA!$B$43:$B$131, 0)+5,MATCH($C20, PLANILHA_ZEDOCA!$C$41:$X$41, 0)+1)), 0), 0)</f>
        <v>0</v>
      </c>
      <c r="AK20" s="188">
        <f ca="1">IFERROR(IF(INDEX(CHEK_LIST_PFG!$C$2:$Z$14,MATCH(AK$1, CHEK_LIST_PFG!$B$2:$B$14, 0),MATCH($B20, CHEK_LIST_PFG!$C$1:$Z$1, 0))="NÃO",INDIRECT("Base_Dados!"&amp;ADDRESS(MATCH($A20, PLANILHA_ZEDOCA!$B$43:$B$131, 0)+5,MATCH($C20, PLANILHA_ZEDOCA!$C$41:$X$41, 0)+1)), 0), 0)</f>
        <v>0</v>
      </c>
      <c r="AL20" s="188">
        <f ca="1">IFERROR(IF(INDEX(CHEK_LIST_PFG!$C$2:$Z$14,MATCH(AL$1, CHEK_LIST_PFG!$B$2:$B$14, 0),MATCH($B20, CHEK_LIST_PFG!$C$1:$Z$1, 0))="NÃO",INDIRECT("Base_Dados!"&amp;ADDRESS(MATCH($A20, PLANILHA_ZEDOCA!$B$43:$B$131, 0)+5,MATCH($C20, PLANILHA_ZEDOCA!$C$41:$X$41, 0)+1)), 0), 0)</f>
        <v>0</v>
      </c>
      <c r="AM20" s="188">
        <f ca="1">IFERROR(IF(INDEX(CHEK_LIST_PFG!$C$2:$Z$14,MATCH(AM$1, CHEK_LIST_PFG!$B$2:$B$14, 0),MATCH($B20, CHEK_LIST_PFG!$C$1:$Z$1, 0))="NÃO",INDIRECT("Base_Dados!"&amp;ADDRESS(MATCH($A20, PLANILHA_ZEDOCA!$B$43:$B$131, 0)+5,MATCH($C20, PLANILHA_ZEDOCA!$C$41:$X$41, 0)+1)), 0), 0)</f>
        <v>0</v>
      </c>
      <c r="AN20" s="188">
        <f ca="1">IFERROR(IF(INDEX(CHEK_LIST_PFG!$C$2:$Z$14,MATCH(AN$1, CHEK_LIST_PFG!$B$2:$B$14, 0),MATCH($B20, CHEK_LIST_PFG!$C$1:$Z$1, 0))="NÃO",INDIRECT("Base_Dados!"&amp;ADDRESS(MATCH($A20, PLANILHA_ZEDOCA!$B$43:$B$131, 0)+5,MATCH($C20, PLANILHA_ZEDOCA!$C$41:$X$41, 0)+1)), 0), 0)</f>
        <v>0</v>
      </c>
      <c r="AO20" s="188">
        <f ca="1">IFERROR(IF(INDEX(CHEK_LIST_PFG!$C$2:$Z$14,MATCH(AO$1, CHEK_LIST_PFG!$B$2:$B$14, 0),MATCH($B20, CHEK_LIST_PFG!$C$1:$Z$1, 0))="NÃO",INDIRECT("Base_Dados!"&amp;ADDRESS(MATCH($A20, PLANILHA_ZEDOCA!$B$43:$B$131, 0)+5,MATCH($C20, PLANILHA_ZEDOCA!$C$41:$X$41, 0)+1)), 0), 0)</f>
        <v>0</v>
      </c>
      <c r="AP20" s="188">
        <f ca="1">IFERROR(IF(INDEX(CHEK_LIST_PFG!$C$2:$Z$14,MATCH(AP$1, CHEK_LIST_PFG!$B$2:$B$14, 0),MATCH($B20, CHEK_LIST_PFG!$C$1:$Z$1, 0))="NÃO",INDIRECT("Base_Dados!"&amp;ADDRESS(MATCH($A20, PLANILHA_ZEDOCA!$B$43:$B$131, 0)+5,MATCH($C20, PLANILHA_ZEDOCA!$C$41:$X$41, 0)+1)), 0), 0)</f>
        <v>0</v>
      </c>
      <c r="AQ20" s="188">
        <f ca="1">IFERROR(IF(INDEX(CHEK_LIST_PFG!$C$2:$Z$14,MATCH(AQ$1, CHEK_LIST_PFG!$B$2:$B$14, 0),MATCH($B20, CHEK_LIST_PFG!$C$1:$Z$1, 0))="NÃO",INDIRECT("Base_Dados!"&amp;ADDRESS(MATCH($A20, PLANILHA_ZEDOCA!$B$43:$B$131, 0)+5,MATCH($C20, PLANILHA_ZEDOCA!$C$41:$X$41, 0)+1)), 0), 0)</f>
        <v>0</v>
      </c>
      <c r="AR20" s="188">
        <f ca="1">IFERROR(IF(INDEX(CHEK_LIST_PFG!$C$2:$Z$14,MATCH(AR$1, CHEK_LIST_PFG!$B$2:$B$14, 0),MATCH($B20, CHEK_LIST_PFG!$C$1:$Z$1, 0))="NÃO",INDIRECT("Base_Dados!"&amp;ADDRESS(MATCH($A20, PLANILHA_ZEDOCA!$B$43:$B$131, 0)+5,MATCH($C20, PLANILHA_ZEDOCA!$C$41:$X$41, 0)+1)), 0), 0)</f>
        <v>0</v>
      </c>
      <c r="AS20" s="188">
        <f ca="1">IFERROR(IF(INDEX(CHEK_LIST_PFG!$C$2:$Z$14,MATCH(AS$1, CHEK_LIST_PFG!$B$2:$B$14, 0),MATCH($B20, CHEK_LIST_PFG!$C$1:$Z$1, 0))="NÃO",INDIRECT("Base_Dados!"&amp;ADDRESS(MATCH($A20, PLANILHA_ZEDOCA!$B$43:$B$131, 0)+5,MATCH($C20, PLANILHA_ZEDOCA!$C$41:$X$41, 0)+1)), 0), 0)</f>
        <v>0</v>
      </c>
      <c r="AT20" s="188">
        <f ca="1">IFERROR(IF(INDEX(CHEK_LIST_PFG!$C$2:$Z$14,MATCH(AT$1, CHEK_LIST_PFG!$B$2:$B$14, 0),MATCH($B20, CHEK_LIST_PFG!$C$1:$Z$1, 0))="NÃO",INDIRECT("Base_Dados!"&amp;ADDRESS(MATCH($A20, PLANILHA_ZEDOCA!$B$43:$B$131, 0)+5,MATCH($C20, PLANILHA_ZEDOCA!$C$41:$X$41, 0)+1)), 0), 0)</f>
        <v>0</v>
      </c>
      <c r="AU20" s="188">
        <f ca="1">IFERROR(IF(INDEX(CHEK_LIST_PFG!$C$2:$Z$14,MATCH(AU$1, CHEK_LIST_PFG!$B$2:$B$14, 0),MATCH($B20, CHEK_LIST_PFG!$C$1:$Z$1, 0))="NÃO",INDIRECT("Base_Dados!"&amp;ADDRESS(MATCH($A20, PLANILHA_ZEDOCA!$B$43:$B$131, 0)+5,MATCH($C20, PLANILHA_ZEDOCA!$C$41:$X$41, 0)+1)), 0), 0)</f>
        <v>0</v>
      </c>
      <c r="AV20" s="188">
        <f ca="1">IFERROR(IF(INDEX(CHEK_LIST_PFG!$C$2:$Z$14,MATCH(AV$1, CHEK_LIST_PFG!$B$2:$B$14, 0),MATCH($B20, CHEK_LIST_PFG!$C$1:$Z$1, 0))="NÃO",INDIRECT("Base_Dados!"&amp;ADDRESS(MATCH($A20, PLANILHA_ZEDOCA!$B$43:$B$131, 0)+5,MATCH($C20, PLANILHA_ZEDOCA!$C$41:$X$41, 0)+1)), 0), 0)</f>
        <v>0</v>
      </c>
      <c r="AW20" s="188">
        <f ca="1">IFERROR(IF(INDEX(CHEK_LIST_PFG!$C$2:$Z$14,MATCH(AW$1, CHEK_LIST_PFG!$B$2:$B$14, 0),MATCH($B20, CHEK_LIST_PFG!$C$1:$Z$1, 0))="NÃO",INDIRECT("Base_Dados!"&amp;ADDRESS(MATCH($A20, PLANILHA_ZEDOCA!$B$43:$B$131, 0)+5,MATCH($C20, PLANILHA_ZEDOCA!$C$41:$X$41, 0)+1)), 0), 0)</f>
        <v>0</v>
      </c>
      <c r="AX20" s="188">
        <f ca="1">IFERROR(IF(INDEX(CHEK_LIST_PFG!$C$2:$Z$14,MATCH(AX$1, CHEK_LIST_PFG!$B$2:$B$14, 0),MATCH($B20, CHEK_LIST_PFG!$C$1:$Z$1, 0))="NÃO",INDIRECT("Base_Dados!"&amp;ADDRESS(MATCH($A20, PLANILHA_ZEDOCA!$B$43:$B$131, 0)+5,MATCH($C20, PLANILHA_ZEDOCA!$C$41:$X$41, 0)+1)), 0), 0)</f>
        <v>0</v>
      </c>
      <c r="AY20" s="188">
        <f ca="1">IFERROR(IF(INDEX(CHEK_LIST_PFG!$C$2:$Z$14,MATCH(AY$1, CHEK_LIST_PFG!$B$2:$B$14, 0),MATCH($B20, CHEK_LIST_PFG!$C$1:$Z$1, 0))="NÃO",INDIRECT("Base_Dados!"&amp;ADDRESS(MATCH($A20, PLANILHA_ZEDOCA!$B$43:$B$131, 0)+5,MATCH($C20, PLANILHA_ZEDOCA!$C$41:$X$41, 0)+1)), 0), 0)</f>
        <v>0</v>
      </c>
      <c r="AZ20" s="188">
        <f ca="1">IFERROR(IF(INDEX(CHEK_LIST_PFG!$C$2:$Z$14,MATCH(AZ$1, CHEK_LIST_PFG!$B$2:$B$14, 0),MATCH($B20, CHEK_LIST_PFG!$C$1:$Z$1, 0))="NÃO",INDIRECT("Base_Dados!"&amp;ADDRESS(MATCH($A20, PLANILHA_ZEDOCA!$B$43:$B$131, 0)+5,MATCH($C20, PLANILHA_ZEDOCA!$C$41:$X$41, 0)+1)), 0), 0)</f>
        <v>0</v>
      </c>
      <c r="BA20" s="188">
        <f ca="1">IFERROR(IF(INDEX(CHEK_LIST_PFG!$C$2:$Z$14,MATCH(BA$1, CHEK_LIST_PFG!$B$2:$B$14, 0),MATCH($B20, CHEK_LIST_PFG!$C$1:$Z$1, 0))="NÃO",INDIRECT("Base_Dados!"&amp;ADDRESS(MATCH($A20, PLANILHA_ZEDOCA!$B$43:$B$131, 0)+5,MATCH($C20, PLANILHA_ZEDOCA!$C$41:$X$41, 0)+1)), 0), 0)</f>
        <v>0</v>
      </c>
      <c r="BB20" s="188">
        <f ca="1">IFERROR(IF(INDEX(CHEK_LIST_PFG!$C$2:$Z$14,MATCH(BB$1, CHEK_LIST_PFG!$B$2:$B$14, 0),MATCH($B20, CHEK_LIST_PFG!$C$1:$Z$1, 0))="NÃO",INDIRECT("Base_Dados!"&amp;ADDRESS(MATCH($A20, PLANILHA_ZEDOCA!$B$43:$B$131, 0)+5,MATCH($C20, PLANILHA_ZEDOCA!$C$41:$X$41, 0)+1)), 0), 0)</f>
        <v>0</v>
      </c>
      <c r="BC20" s="188">
        <f ca="1">IFERROR(IF(INDEX(CHEK_LIST_PFG!$C$2:$Z$14,MATCH(BC$1, CHEK_LIST_PFG!$B$2:$B$14, 0),MATCH($B20, CHEK_LIST_PFG!$C$1:$Z$1, 0))="NÃO",INDIRECT("Base_Dados!"&amp;ADDRESS(MATCH($A20, PLANILHA_ZEDOCA!$B$43:$B$131, 0)+5,MATCH($C20, PLANILHA_ZEDOCA!$C$41:$X$41, 0)+1)), 0), 0)</f>
        <v>0</v>
      </c>
      <c r="BD20" s="188">
        <f ca="1">IFERROR(IF(INDEX(CHEK_LIST_PFG!$C$2:$Z$14,MATCH(BD$1, CHEK_LIST_PFG!$B$2:$B$14, 0),MATCH($B20, CHEK_LIST_PFG!$C$1:$Z$1, 0))="NÃO",INDIRECT("Base_Dados!"&amp;ADDRESS(MATCH($A20, PLANILHA_ZEDOCA!$B$43:$B$131, 0)+5,MATCH($C20, PLANILHA_ZEDOCA!$C$41:$X$41, 0)+1)), 0), 0)</f>
        <v>0</v>
      </c>
      <c r="BE20" s="188">
        <f ca="1">IFERROR(IF(INDEX(CHEK_LIST_PFG!$C$2:$Z$14,MATCH(BE$1, CHEK_LIST_PFG!$B$2:$B$14, 0),MATCH($B20, CHEK_LIST_PFG!$C$1:$Z$1, 0))="NÃO",INDIRECT("Base_Dados!"&amp;ADDRESS(MATCH($A20, PLANILHA_ZEDOCA!$B$43:$B$131, 0)+5,MATCH($C20, PLANILHA_ZEDOCA!$C$41:$X$41, 0)+1)), 0), 0)</f>
        <v>0</v>
      </c>
      <c r="BF20" s="188">
        <f ca="1">IFERROR(IF(INDEX(CHEK_LIST_PFG!$C$2:$Z$14,MATCH(BF$1, CHEK_LIST_PFG!$B$2:$B$14, 0),MATCH($B20, CHEK_LIST_PFG!$C$1:$Z$1, 0))="NÃO",INDIRECT("Base_Dados!"&amp;ADDRESS(MATCH($A20, PLANILHA_ZEDOCA!$B$43:$B$131, 0)+5,MATCH($C20, PLANILHA_ZEDOCA!$C$41:$X$41, 0)+1)), 0), 0)</f>
        <v>0</v>
      </c>
      <c r="BG20" s="188">
        <f ca="1">IFERROR(IF(INDEX(CHEK_LIST_PFG!$C$2:$Z$14,MATCH(BG$1, CHEK_LIST_PFG!$B$2:$B$14, 0),MATCH($B20, CHEK_LIST_PFG!$C$1:$Z$1, 0))="NÃO",INDIRECT("Base_Dados!"&amp;ADDRESS(MATCH($A20, PLANILHA_ZEDOCA!$B$43:$B$131, 0)+5,MATCH($C20, PLANILHA_ZEDOCA!$C$41:$X$41, 0)+1)), 0), 0)</f>
        <v>0</v>
      </c>
      <c r="BH20" s="188">
        <f ca="1">IFERROR(IF(INDEX(CHEK_LIST_PFG!$C$2:$Z$14,MATCH(BH$1, CHEK_LIST_PFG!$B$2:$B$14, 0),MATCH($B20, CHEK_LIST_PFG!$C$1:$Z$1, 0))="NÃO",INDIRECT("Base_Dados!"&amp;ADDRESS(MATCH($A20, PLANILHA_ZEDOCA!$B$43:$B$131, 0)+5,MATCH($C20, PLANILHA_ZEDOCA!$C$41:$X$41, 0)+1)), 0), 0)</f>
        <v>0</v>
      </c>
      <c r="BI20" s="188">
        <f ca="1">IFERROR(IF(INDEX(CHEK_LIST_PFG!$C$2:$Z$14,MATCH(BI$1, CHEK_LIST_PFG!$B$2:$B$14, 0),MATCH($B20, CHEK_LIST_PFG!$C$1:$Z$1, 0))="NÃO",INDIRECT("Base_Dados!"&amp;ADDRESS(MATCH($A20, PLANILHA_ZEDOCA!$B$43:$B$131, 0)+5,MATCH($C20, PLANILHA_ZEDOCA!$C$41:$X$41, 0)+1)), 0), 0)</f>
        <v>0</v>
      </c>
      <c r="BJ20" s="188">
        <f ca="1">IFERROR(IF(INDEX(CHEK_LIST_PFG!$C$2:$Z$14,MATCH(BJ$1, CHEK_LIST_PFG!$B$2:$B$14, 0),MATCH($B20, CHEK_LIST_PFG!$C$1:$Z$1, 0))="NÃO",INDIRECT("Base_Dados!"&amp;ADDRESS(MATCH($A20, PLANILHA_ZEDOCA!$B$43:$B$131, 0)+5,MATCH($C20, PLANILHA_ZEDOCA!$C$41:$X$41, 0)+1)), 0), 0)</f>
        <v>0</v>
      </c>
      <c r="BK20" s="188">
        <f ca="1">IFERROR(IF(INDEX(CHEK_LIST_PFG!$C$2:$Z$14,MATCH(BK$1, CHEK_LIST_PFG!$B$2:$B$14, 0),MATCH($B20, CHEK_LIST_PFG!$C$1:$Z$1, 0))="NÃO",INDIRECT("Base_Dados!"&amp;ADDRESS(MATCH($A20, PLANILHA_ZEDOCA!$B$43:$B$131, 0)+5,MATCH($C20, PLANILHA_ZEDOCA!$C$41:$X$41, 0)+1)), 0), 0)</f>
        <v>0</v>
      </c>
      <c r="BL20" s="188">
        <f ca="1">IFERROR(IF(INDEX(CHEK_LIST_PFG!$C$2:$Z$14,MATCH(BL$1, CHEK_LIST_PFG!$B$2:$B$14, 0),MATCH($B20, CHEK_LIST_PFG!$C$1:$Z$1, 0))="NÃO",INDIRECT("Base_Dados!"&amp;ADDRESS(MATCH($A20, PLANILHA_ZEDOCA!$B$43:$B$131, 0)+5,MATCH($C20, PLANILHA_ZEDOCA!$C$41:$X$41, 0)+1)), 0), 0)</f>
        <v>0</v>
      </c>
    </row>
    <row r="21" spans="1:64">
      <c r="A21" s="186" t="s">
        <v>206</v>
      </c>
      <c r="B21" s="189" t="s">
        <v>233</v>
      </c>
      <c r="C21" s="189" t="s">
        <v>107</v>
      </c>
      <c r="D21" s="188">
        <f t="shared" ca="1" si="0"/>
        <v>0</v>
      </c>
      <c r="E21" s="188">
        <f ca="1">IFERROR(IF(INDEX(CHEK_LIST_PFG!$C$2:$Z$14,MATCH(E$1, CHEK_LIST_PFG!$B$2:$B$14, 0),MATCH($B21, CHEK_LIST_PFG!$C$1:$Z$1, 0))="NÃO",INDIRECT("Base_Dados!"&amp;ADDRESS(MATCH($A21, PLANILHA_ZEDOCA!$B$43:$B$131, 0)+5,MATCH($C21, PLANILHA_ZEDOCA!$C$41:$X$41, 0)+1)), 0), 0)</f>
        <v>0</v>
      </c>
      <c r="F21" s="188">
        <f ca="1">IFERROR(IF(INDEX(CHEK_LIST_PFG!$C$2:$Z$14,MATCH(F$1, CHEK_LIST_PFG!$B$2:$B$14, 0),MATCH($B21, CHEK_LIST_PFG!$C$1:$Z$1, 0))="NÃO",INDIRECT("Base_Dados!"&amp;ADDRESS(MATCH($A21, PLANILHA_ZEDOCA!$B$43:$B$131, 0)+5,MATCH($C21, PLANILHA_ZEDOCA!$C$41:$X$41, 0)+1)), 0), 0)</f>
        <v>0</v>
      </c>
      <c r="G21" s="188">
        <f ca="1">IFERROR(IF(INDEX(CHEK_LIST_PFG!$C$2:$Z$14,MATCH(G$1, CHEK_LIST_PFG!$B$2:$B$14, 0),MATCH($B21, CHEK_LIST_PFG!$C$1:$Z$1, 0))="NÃO",INDIRECT("Base_Dados!"&amp;ADDRESS(MATCH($A21, PLANILHA_ZEDOCA!$B$43:$B$131, 0)+5,MATCH($C21, PLANILHA_ZEDOCA!$C$41:$X$41, 0)+1)), 0), 0)</f>
        <v>0</v>
      </c>
      <c r="H21" s="188">
        <f ca="1">IFERROR(IF(INDEX(CHEK_LIST_PFG!$C$2:$Z$14,MATCH(H$1, CHEK_LIST_PFG!$B$2:$B$14, 0),MATCH($B21, CHEK_LIST_PFG!$C$1:$Z$1, 0))="NÃO",INDIRECT("Base_Dados!"&amp;ADDRESS(MATCH($A21, PLANILHA_ZEDOCA!$B$43:$B$131, 0)+5,MATCH($C21, PLANILHA_ZEDOCA!$C$41:$X$41, 0)+1)), 0), 0)</f>
        <v>0</v>
      </c>
      <c r="I21" s="188">
        <f ca="1">IFERROR(IF(INDEX(CHEK_LIST_PFG!$C$2:$Z$14,MATCH(I$1, CHEK_LIST_PFG!$B$2:$B$14, 0),MATCH($B21, CHEK_LIST_PFG!$C$1:$Z$1, 0))="NÃO",INDIRECT("Base_Dados!"&amp;ADDRESS(MATCH($A21, PLANILHA_ZEDOCA!$B$43:$B$131, 0)+5,MATCH($C21, PLANILHA_ZEDOCA!$C$41:$X$41, 0)+1)), 0), 0)</f>
        <v>0</v>
      </c>
      <c r="J21" s="188">
        <f ca="1">IFERROR(IF(INDEX(CHEK_LIST_PFG!$C$2:$Z$14,MATCH(J$1, CHEK_LIST_PFG!$B$2:$B$14, 0),MATCH($B21, CHEK_LIST_PFG!$C$1:$Z$1, 0))="NÃO",INDIRECT("Base_Dados!"&amp;ADDRESS(MATCH($A21, PLANILHA_ZEDOCA!$B$43:$B$131, 0)+5,MATCH($C21, PLANILHA_ZEDOCA!$C$41:$X$41, 0)+1)), 0), 0)</f>
        <v>0</v>
      </c>
      <c r="K21" s="188">
        <f ca="1">IFERROR(IF(INDEX(CHEK_LIST_PFG!$C$2:$Z$14,MATCH(K$1, CHEK_LIST_PFG!$B$2:$B$14, 0),MATCH($B21, CHEK_LIST_PFG!$C$1:$Z$1, 0))="NÃO",INDIRECT("Base_Dados!"&amp;ADDRESS(MATCH($A21, PLANILHA_ZEDOCA!$B$43:$B$131, 0)+5,MATCH($C21, PLANILHA_ZEDOCA!$C$41:$X$41, 0)+1)), 0), 0)</f>
        <v>0</v>
      </c>
      <c r="L21" s="188">
        <f ca="1">IFERROR(IF(INDEX(CHEK_LIST_PFG!$C$2:$Z$14,MATCH(L$1, CHEK_LIST_PFG!$B$2:$B$14, 0),MATCH($B21, CHEK_LIST_PFG!$C$1:$Z$1, 0))="NÃO",INDIRECT("Base_Dados!"&amp;ADDRESS(MATCH($A21, PLANILHA_ZEDOCA!$B$43:$B$131, 0)+5,MATCH($C21, PLANILHA_ZEDOCA!$C$41:$X$41, 0)+1)), 0), 0)</f>
        <v>0</v>
      </c>
      <c r="M21" s="188">
        <f ca="1">IFERROR(IF(INDEX(CHEK_LIST_PFG!$C$2:$Z$14,MATCH(M$1, CHEK_LIST_PFG!$B$2:$B$14, 0),MATCH($B21, CHEK_LIST_PFG!$C$1:$Z$1, 0))="NÃO",INDIRECT("Base_Dados!"&amp;ADDRESS(MATCH($A21, PLANILHA_ZEDOCA!$B$43:$B$131, 0)+5,MATCH($C21, PLANILHA_ZEDOCA!$C$41:$X$41, 0)+1)), 0), 0)</f>
        <v>0</v>
      </c>
      <c r="N21" s="188">
        <f ca="1">IFERROR(IF(INDEX(CHEK_LIST_PFG!$C$2:$Z$14,MATCH(N$1, CHEK_LIST_PFG!$B$2:$B$14, 0),MATCH($B21, CHEK_LIST_PFG!$C$1:$Z$1, 0))="NÃO",INDIRECT("Base_Dados!"&amp;ADDRESS(MATCH($A21, PLANILHA_ZEDOCA!$B$43:$B$131, 0)+5,MATCH($C21, PLANILHA_ZEDOCA!$C$41:$X$41, 0)+1)), 0), 0)</f>
        <v>0</v>
      </c>
      <c r="O21" s="188">
        <f ca="1">IFERROR(IF(INDEX(CHEK_LIST_PFG!$C$2:$Z$14,MATCH(O$1, CHEK_LIST_PFG!$B$2:$B$14, 0),MATCH($B21, CHEK_LIST_PFG!$C$1:$Z$1, 0))="NÃO",INDIRECT("Base_Dados!"&amp;ADDRESS(MATCH($A21, PLANILHA_ZEDOCA!$B$43:$B$131, 0)+5,MATCH($C21, PLANILHA_ZEDOCA!$C$41:$X$41, 0)+1)), 0), 0)</f>
        <v>0</v>
      </c>
      <c r="P21" s="188">
        <f ca="1">IFERROR(IF(INDEX(CHEK_LIST_PFG!$C$2:$Z$14,MATCH(P$1, CHEK_LIST_PFG!$B$2:$B$14, 0),MATCH($B21, CHEK_LIST_PFG!$C$1:$Z$1, 0))="NÃO",INDIRECT("Base_Dados!"&amp;ADDRESS(MATCH($A21, PLANILHA_ZEDOCA!$B$43:$B$131, 0)+5,MATCH($C21, PLANILHA_ZEDOCA!$C$41:$X$41, 0)+1)), 0), 0)</f>
        <v>0</v>
      </c>
      <c r="Q21" s="188">
        <f ca="1">IFERROR(IF(INDEX(CHEK_LIST_PFG!$C$2:$Z$14,MATCH(Q$1, CHEK_LIST_PFG!$B$2:$B$14, 0),MATCH($B21, CHEK_LIST_PFG!$C$1:$Z$1, 0))="NÃO",INDIRECT("Base_Dados!"&amp;ADDRESS(MATCH($A21, PLANILHA_ZEDOCA!$B$43:$B$131, 0)+5,MATCH($C21, PLANILHA_ZEDOCA!$C$41:$X$41, 0)+1)), 0), 0)</f>
        <v>0</v>
      </c>
      <c r="R21" s="188">
        <f ca="1">IFERROR(IF(INDEX(CHEK_LIST_PFG!$C$2:$Z$14,MATCH(R$1, CHEK_LIST_PFG!$B$2:$B$14, 0),MATCH($B21, CHEK_LIST_PFG!$C$1:$Z$1, 0))="NÃO",INDIRECT("Base_Dados!"&amp;ADDRESS(MATCH($A21, PLANILHA_ZEDOCA!$B$43:$B$131, 0)+5,MATCH($C21, PLANILHA_ZEDOCA!$C$41:$X$41, 0)+1)), 0), 0)</f>
        <v>0</v>
      </c>
      <c r="S21" s="188">
        <f ca="1">IFERROR(IF(INDEX(CHEK_LIST_PFG!$C$2:$Z$14,MATCH(S$1, CHEK_LIST_PFG!$B$2:$B$14, 0),MATCH($B21, CHEK_LIST_PFG!$C$1:$Z$1, 0))="NÃO",INDIRECT("Base_Dados!"&amp;ADDRESS(MATCH($A21, PLANILHA_ZEDOCA!$B$43:$B$131, 0)+5,MATCH($C21, PLANILHA_ZEDOCA!$C$41:$X$41, 0)+1)), 0), 0)</f>
        <v>0</v>
      </c>
      <c r="T21" s="188">
        <f ca="1">IFERROR(IF(INDEX(CHEK_LIST_PFG!$C$2:$Z$14,MATCH(T$1, CHEK_LIST_PFG!$B$2:$B$14, 0),MATCH($B21, CHEK_LIST_PFG!$C$1:$Z$1, 0))="NÃO",INDIRECT("Base_Dados!"&amp;ADDRESS(MATCH($A21, PLANILHA_ZEDOCA!$B$43:$B$131, 0)+5,MATCH($C21, PLANILHA_ZEDOCA!$C$41:$X$41, 0)+1)), 0), 0)</f>
        <v>0</v>
      </c>
      <c r="U21" s="188">
        <f ca="1">IFERROR(IF(INDEX(CHEK_LIST_PFG!$C$2:$Z$14,MATCH(U$1, CHEK_LIST_PFG!$B$2:$B$14, 0),MATCH($B21, CHEK_LIST_PFG!$C$1:$Z$1, 0))="NÃO",INDIRECT("Base_Dados!"&amp;ADDRESS(MATCH($A21, PLANILHA_ZEDOCA!$B$43:$B$131, 0)+5,MATCH($C21, PLANILHA_ZEDOCA!$C$41:$X$41, 0)+1)), 0), 0)</f>
        <v>0</v>
      </c>
      <c r="V21" s="188">
        <f ca="1">IFERROR(IF(INDEX(CHEK_LIST_PFG!$C$2:$Z$14,MATCH(V$1, CHEK_LIST_PFG!$B$2:$B$14, 0),MATCH($B21, CHEK_LIST_PFG!$C$1:$Z$1, 0))="NÃO",INDIRECT("Base_Dados!"&amp;ADDRESS(MATCH($A21, PLANILHA_ZEDOCA!$B$43:$B$131, 0)+5,MATCH($C21, PLANILHA_ZEDOCA!$C$41:$X$41, 0)+1)), 0), 0)</f>
        <v>0</v>
      </c>
      <c r="W21" s="188">
        <f ca="1">IFERROR(IF(INDEX(CHEK_LIST_PFG!$C$2:$Z$14,MATCH(W$1, CHEK_LIST_PFG!$B$2:$B$14, 0),MATCH($B21, CHEK_LIST_PFG!$C$1:$Z$1, 0))="NÃO",INDIRECT("Base_Dados!"&amp;ADDRESS(MATCH($A21, PLANILHA_ZEDOCA!$B$43:$B$131, 0)+5,MATCH($C21, PLANILHA_ZEDOCA!$C$41:$X$41, 0)+1)), 0), 0)</f>
        <v>0</v>
      </c>
      <c r="X21" s="188">
        <f ca="1">IFERROR(IF(INDEX(CHEK_LIST_PFG!$C$2:$Z$14,MATCH(X$1, CHEK_LIST_PFG!$B$2:$B$14, 0),MATCH($B21, CHEK_LIST_PFG!$C$1:$Z$1, 0))="NÃO",INDIRECT("Base_Dados!"&amp;ADDRESS(MATCH($A21, PLANILHA_ZEDOCA!$B$43:$B$131, 0)+5,MATCH($C21, PLANILHA_ZEDOCA!$C$41:$X$41, 0)+1)), 0), 0)</f>
        <v>0</v>
      </c>
      <c r="Y21" s="188">
        <f ca="1">IFERROR(IF(INDEX(CHEK_LIST_PFG!$C$2:$Z$14,MATCH(Y$1, CHEK_LIST_PFG!$B$2:$B$14, 0),MATCH($B21, CHEK_LIST_PFG!$C$1:$Z$1, 0))="NÃO",INDIRECT("Base_Dados!"&amp;ADDRESS(MATCH($A21, PLANILHA_ZEDOCA!$B$43:$B$131, 0)+5,MATCH($C21, PLANILHA_ZEDOCA!$C$41:$X$41, 0)+1)), 0), 0)</f>
        <v>0</v>
      </c>
      <c r="Z21" s="188">
        <f ca="1">IFERROR(IF(INDEX(CHEK_LIST_PFG!$C$2:$Z$14,MATCH(Z$1, CHEK_LIST_PFG!$B$2:$B$14, 0),MATCH($B21, CHEK_LIST_PFG!$C$1:$Z$1, 0))="NÃO",INDIRECT("Base_Dados!"&amp;ADDRESS(MATCH($A21, PLANILHA_ZEDOCA!$B$43:$B$131, 0)+5,MATCH($C21, PLANILHA_ZEDOCA!$C$41:$X$41, 0)+1)), 0), 0)</f>
        <v>0</v>
      </c>
      <c r="AA21" s="188">
        <f ca="1">IFERROR(IF(INDEX(CHEK_LIST_PFG!$C$2:$Z$14,MATCH(AA$1, CHEK_LIST_PFG!$B$2:$B$14, 0),MATCH($B21, CHEK_LIST_PFG!$C$1:$Z$1, 0))="NÃO",INDIRECT("Base_Dados!"&amp;ADDRESS(MATCH($A21, PLANILHA_ZEDOCA!$B$43:$B$131, 0)+5,MATCH($C21, PLANILHA_ZEDOCA!$C$41:$X$41, 0)+1)), 0), 0)</f>
        <v>0</v>
      </c>
      <c r="AB21" s="188">
        <f ca="1">IFERROR(IF(INDEX(CHEK_LIST_PFG!$C$2:$Z$14,MATCH(AB$1, CHEK_LIST_PFG!$B$2:$B$14, 0),MATCH($B21, CHEK_LIST_PFG!$C$1:$Z$1, 0))="NÃO",INDIRECT("Base_Dados!"&amp;ADDRESS(MATCH($A21, PLANILHA_ZEDOCA!$B$43:$B$131, 0)+5,MATCH($C21, PLANILHA_ZEDOCA!$C$41:$X$41, 0)+1)), 0), 0)</f>
        <v>0</v>
      </c>
      <c r="AC21" s="188">
        <f ca="1">IFERROR(IF(INDEX(CHEK_LIST_PFG!$C$2:$Z$14,MATCH(AC$1, CHEK_LIST_PFG!$B$2:$B$14, 0),MATCH($B21, CHEK_LIST_PFG!$C$1:$Z$1, 0))="NÃO",INDIRECT("Base_Dados!"&amp;ADDRESS(MATCH($A21, PLANILHA_ZEDOCA!$B$43:$B$131, 0)+5,MATCH($C21, PLANILHA_ZEDOCA!$C$41:$X$41, 0)+1)), 0), 0)</f>
        <v>0</v>
      </c>
      <c r="AD21" s="188">
        <f ca="1">IFERROR(IF(INDEX(CHEK_LIST_PFG!$C$2:$Z$14,MATCH(AD$1, CHEK_LIST_PFG!$B$2:$B$14, 0),MATCH($B21, CHEK_LIST_PFG!$C$1:$Z$1, 0))="NÃO",INDIRECT("Base_Dados!"&amp;ADDRESS(MATCH($A21, PLANILHA_ZEDOCA!$B$43:$B$131, 0)+5,MATCH($C21, PLANILHA_ZEDOCA!$C$41:$X$41, 0)+1)), 0), 0)</f>
        <v>0</v>
      </c>
      <c r="AE21" s="188">
        <f ca="1">IFERROR(IF(INDEX(CHEK_LIST_PFG!$C$2:$Z$14,MATCH(AE$1, CHEK_LIST_PFG!$B$2:$B$14, 0),MATCH($B21, CHEK_LIST_PFG!$C$1:$Z$1, 0))="NÃO",INDIRECT("Base_Dados!"&amp;ADDRESS(MATCH($A21, PLANILHA_ZEDOCA!$B$43:$B$131, 0)+5,MATCH($C21, PLANILHA_ZEDOCA!$C$41:$X$41, 0)+1)), 0), 0)</f>
        <v>0</v>
      </c>
      <c r="AF21" s="188">
        <f ca="1">IFERROR(IF(INDEX(CHEK_LIST_PFG!$C$2:$Z$14,MATCH(AF$1, CHEK_LIST_PFG!$B$2:$B$14, 0),MATCH($B21, CHEK_LIST_PFG!$C$1:$Z$1, 0))="NÃO",INDIRECT("Base_Dados!"&amp;ADDRESS(MATCH($A21, PLANILHA_ZEDOCA!$B$43:$B$131, 0)+5,MATCH($C21, PLANILHA_ZEDOCA!$C$41:$X$41, 0)+1)), 0), 0)</f>
        <v>0</v>
      </c>
      <c r="AG21" s="188">
        <f ca="1">IFERROR(IF(INDEX(CHEK_LIST_PFG!$C$2:$Z$14,MATCH(AG$1, CHEK_LIST_PFG!$B$2:$B$14, 0),MATCH($B21, CHEK_LIST_PFG!$C$1:$Z$1, 0))="NÃO",INDIRECT("Base_Dados!"&amp;ADDRESS(MATCH($A21, PLANILHA_ZEDOCA!$B$43:$B$131, 0)+5,MATCH($C21, PLANILHA_ZEDOCA!$C$41:$X$41, 0)+1)), 0), 0)</f>
        <v>0</v>
      </c>
      <c r="AH21" s="188">
        <f ca="1">IFERROR(IF(INDEX(CHEK_LIST_PFG!$C$2:$Z$14,MATCH(AH$1, CHEK_LIST_PFG!$B$2:$B$14, 0),MATCH($B21, CHEK_LIST_PFG!$C$1:$Z$1, 0))="NÃO",INDIRECT("Base_Dados!"&amp;ADDRESS(MATCH($A21, PLANILHA_ZEDOCA!$B$43:$B$131, 0)+5,MATCH($C21, PLANILHA_ZEDOCA!$C$41:$X$41, 0)+1)), 0), 0)</f>
        <v>0</v>
      </c>
      <c r="AI21" s="188">
        <f ca="1">IFERROR(IF(INDEX(CHEK_LIST_PFG!$C$2:$Z$14,MATCH(AI$1, CHEK_LIST_PFG!$B$2:$B$14, 0),MATCH($B21, CHEK_LIST_PFG!$C$1:$Z$1, 0))="NÃO",INDIRECT("Base_Dados!"&amp;ADDRESS(MATCH($A21, PLANILHA_ZEDOCA!$B$43:$B$131, 0)+5,MATCH($C21, PLANILHA_ZEDOCA!$C$41:$X$41, 0)+1)), 0), 0)</f>
        <v>0</v>
      </c>
      <c r="AJ21" s="188">
        <f ca="1">IFERROR(IF(INDEX(CHEK_LIST_PFG!$C$2:$Z$14,MATCH(AJ$1, CHEK_LIST_PFG!$B$2:$B$14, 0),MATCH($B21, CHEK_LIST_PFG!$C$1:$Z$1, 0))="NÃO",INDIRECT("Base_Dados!"&amp;ADDRESS(MATCH($A21, PLANILHA_ZEDOCA!$B$43:$B$131, 0)+5,MATCH($C21, PLANILHA_ZEDOCA!$C$41:$X$41, 0)+1)), 0), 0)</f>
        <v>0</v>
      </c>
      <c r="AK21" s="188">
        <f ca="1">IFERROR(IF(INDEX(CHEK_LIST_PFG!$C$2:$Z$14,MATCH(AK$1, CHEK_LIST_PFG!$B$2:$B$14, 0),MATCH($B21, CHEK_LIST_PFG!$C$1:$Z$1, 0))="NÃO",INDIRECT("Base_Dados!"&amp;ADDRESS(MATCH($A21, PLANILHA_ZEDOCA!$B$43:$B$131, 0)+5,MATCH($C21, PLANILHA_ZEDOCA!$C$41:$X$41, 0)+1)), 0), 0)</f>
        <v>0</v>
      </c>
      <c r="AL21" s="188">
        <f ca="1">IFERROR(IF(INDEX(CHEK_LIST_PFG!$C$2:$Z$14,MATCH(AL$1, CHEK_LIST_PFG!$B$2:$B$14, 0),MATCH($B21, CHEK_LIST_PFG!$C$1:$Z$1, 0))="NÃO",INDIRECT("Base_Dados!"&amp;ADDRESS(MATCH($A21, PLANILHA_ZEDOCA!$B$43:$B$131, 0)+5,MATCH($C21, PLANILHA_ZEDOCA!$C$41:$X$41, 0)+1)), 0), 0)</f>
        <v>0</v>
      </c>
      <c r="AM21" s="188">
        <f ca="1">IFERROR(IF(INDEX(CHEK_LIST_PFG!$C$2:$Z$14,MATCH(AM$1, CHEK_LIST_PFG!$B$2:$B$14, 0),MATCH($B21, CHEK_LIST_PFG!$C$1:$Z$1, 0))="NÃO",INDIRECT("Base_Dados!"&amp;ADDRESS(MATCH($A21, PLANILHA_ZEDOCA!$B$43:$B$131, 0)+5,MATCH($C21, PLANILHA_ZEDOCA!$C$41:$X$41, 0)+1)), 0), 0)</f>
        <v>0</v>
      </c>
      <c r="AN21" s="188">
        <f ca="1">IFERROR(IF(INDEX(CHEK_LIST_PFG!$C$2:$Z$14,MATCH(AN$1, CHEK_LIST_PFG!$B$2:$B$14, 0),MATCH($B21, CHEK_LIST_PFG!$C$1:$Z$1, 0))="NÃO",INDIRECT("Base_Dados!"&amp;ADDRESS(MATCH($A21, PLANILHA_ZEDOCA!$B$43:$B$131, 0)+5,MATCH($C21, PLANILHA_ZEDOCA!$C$41:$X$41, 0)+1)), 0), 0)</f>
        <v>0</v>
      </c>
      <c r="AO21" s="188">
        <f ca="1">IFERROR(IF(INDEX(CHEK_LIST_PFG!$C$2:$Z$14,MATCH(AO$1, CHEK_LIST_PFG!$B$2:$B$14, 0),MATCH($B21, CHEK_LIST_PFG!$C$1:$Z$1, 0))="NÃO",INDIRECT("Base_Dados!"&amp;ADDRESS(MATCH($A21, PLANILHA_ZEDOCA!$B$43:$B$131, 0)+5,MATCH($C21, PLANILHA_ZEDOCA!$C$41:$X$41, 0)+1)), 0), 0)</f>
        <v>0</v>
      </c>
      <c r="AP21" s="188">
        <f ca="1">IFERROR(IF(INDEX(CHEK_LIST_PFG!$C$2:$Z$14,MATCH(AP$1, CHEK_LIST_PFG!$B$2:$B$14, 0),MATCH($B21, CHEK_LIST_PFG!$C$1:$Z$1, 0))="NÃO",INDIRECT("Base_Dados!"&amp;ADDRESS(MATCH($A21, PLANILHA_ZEDOCA!$B$43:$B$131, 0)+5,MATCH($C21, PLANILHA_ZEDOCA!$C$41:$X$41, 0)+1)), 0), 0)</f>
        <v>0</v>
      </c>
      <c r="AQ21" s="188">
        <f ca="1">IFERROR(IF(INDEX(CHEK_LIST_PFG!$C$2:$Z$14,MATCH(AQ$1, CHEK_LIST_PFG!$B$2:$B$14, 0),MATCH($B21, CHEK_LIST_PFG!$C$1:$Z$1, 0))="NÃO",INDIRECT("Base_Dados!"&amp;ADDRESS(MATCH($A21, PLANILHA_ZEDOCA!$B$43:$B$131, 0)+5,MATCH($C21, PLANILHA_ZEDOCA!$C$41:$X$41, 0)+1)), 0), 0)</f>
        <v>0</v>
      </c>
      <c r="AR21" s="188">
        <f ca="1">IFERROR(IF(INDEX(CHEK_LIST_PFG!$C$2:$Z$14,MATCH(AR$1, CHEK_LIST_PFG!$B$2:$B$14, 0),MATCH($B21, CHEK_LIST_PFG!$C$1:$Z$1, 0))="NÃO",INDIRECT("Base_Dados!"&amp;ADDRESS(MATCH($A21, PLANILHA_ZEDOCA!$B$43:$B$131, 0)+5,MATCH($C21, PLANILHA_ZEDOCA!$C$41:$X$41, 0)+1)), 0), 0)</f>
        <v>0</v>
      </c>
      <c r="AS21" s="188">
        <f ca="1">IFERROR(IF(INDEX(CHEK_LIST_PFG!$C$2:$Z$14,MATCH(AS$1, CHEK_LIST_PFG!$B$2:$B$14, 0),MATCH($B21, CHEK_LIST_PFG!$C$1:$Z$1, 0))="NÃO",INDIRECT("Base_Dados!"&amp;ADDRESS(MATCH($A21, PLANILHA_ZEDOCA!$B$43:$B$131, 0)+5,MATCH($C21, PLANILHA_ZEDOCA!$C$41:$X$41, 0)+1)), 0), 0)</f>
        <v>0</v>
      </c>
      <c r="AT21" s="188">
        <f ca="1">IFERROR(IF(INDEX(CHEK_LIST_PFG!$C$2:$Z$14,MATCH(AT$1, CHEK_LIST_PFG!$B$2:$B$14, 0),MATCH($B21, CHEK_LIST_PFG!$C$1:$Z$1, 0))="NÃO",INDIRECT("Base_Dados!"&amp;ADDRESS(MATCH($A21, PLANILHA_ZEDOCA!$B$43:$B$131, 0)+5,MATCH($C21, PLANILHA_ZEDOCA!$C$41:$X$41, 0)+1)), 0), 0)</f>
        <v>0</v>
      </c>
      <c r="AU21" s="188">
        <f ca="1">IFERROR(IF(INDEX(CHEK_LIST_PFG!$C$2:$Z$14,MATCH(AU$1, CHEK_LIST_PFG!$B$2:$B$14, 0),MATCH($B21, CHEK_LIST_PFG!$C$1:$Z$1, 0))="NÃO",INDIRECT("Base_Dados!"&amp;ADDRESS(MATCH($A21, PLANILHA_ZEDOCA!$B$43:$B$131, 0)+5,MATCH($C21, PLANILHA_ZEDOCA!$C$41:$X$41, 0)+1)), 0), 0)</f>
        <v>0</v>
      </c>
      <c r="AV21" s="188">
        <f ca="1">IFERROR(IF(INDEX(CHEK_LIST_PFG!$C$2:$Z$14,MATCH(AV$1, CHEK_LIST_PFG!$B$2:$B$14, 0),MATCH($B21, CHEK_LIST_PFG!$C$1:$Z$1, 0))="NÃO",INDIRECT("Base_Dados!"&amp;ADDRESS(MATCH($A21, PLANILHA_ZEDOCA!$B$43:$B$131, 0)+5,MATCH($C21, PLANILHA_ZEDOCA!$C$41:$X$41, 0)+1)), 0), 0)</f>
        <v>0</v>
      </c>
      <c r="AW21" s="188">
        <f ca="1">IFERROR(IF(INDEX(CHEK_LIST_PFG!$C$2:$Z$14,MATCH(AW$1, CHEK_LIST_PFG!$B$2:$B$14, 0),MATCH($B21, CHEK_LIST_PFG!$C$1:$Z$1, 0))="NÃO",INDIRECT("Base_Dados!"&amp;ADDRESS(MATCH($A21, PLANILHA_ZEDOCA!$B$43:$B$131, 0)+5,MATCH($C21, PLANILHA_ZEDOCA!$C$41:$X$41, 0)+1)), 0), 0)</f>
        <v>0</v>
      </c>
      <c r="AX21" s="188">
        <f ca="1">IFERROR(IF(INDEX(CHEK_LIST_PFG!$C$2:$Z$14,MATCH(AX$1, CHEK_LIST_PFG!$B$2:$B$14, 0),MATCH($B21, CHEK_LIST_PFG!$C$1:$Z$1, 0))="NÃO",INDIRECT("Base_Dados!"&amp;ADDRESS(MATCH($A21, PLANILHA_ZEDOCA!$B$43:$B$131, 0)+5,MATCH($C21, PLANILHA_ZEDOCA!$C$41:$X$41, 0)+1)), 0), 0)</f>
        <v>0</v>
      </c>
      <c r="AY21" s="188">
        <f ca="1">IFERROR(IF(INDEX(CHEK_LIST_PFG!$C$2:$Z$14,MATCH(AY$1, CHEK_LIST_PFG!$B$2:$B$14, 0),MATCH($B21, CHEK_LIST_PFG!$C$1:$Z$1, 0))="NÃO",INDIRECT("Base_Dados!"&amp;ADDRESS(MATCH($A21, PLANILHA_ZEDOCA!$B$43:$B$131, 0)+5,MATCH($C21, PLANILHA_ZEDOCA!$C$41:$X$41, 0)+1)), 0), 0)</f>
        <v>0</v>
      </c>
      <c r="AZ21" s="188">
        <f ca="1">IFERROR(IF(INDEX(CHEK_LIST_PFG!$C$2:$Z$14,MATCH(AZ$1, CHEK_LIST_PFG!$B$2:$B$14, 0),MATCH($B21, CHEK_LIST_PFG!$C$1:$Z$1, 0))="NÃO",INDIRECT("Base_Dados!"&amp;ADDRESS(MATCH($A21, PLANILHA_ZEDOCA!$B$43:$B$131, 0)+5,MATCH($C21, PLANILHA_ZEDOCA!$C$41:$X$41, 0)+1)), 0), 0)</f>
        <v>0</v>
      </c>
      <c r="BA21" s="188">
        <f ca="1">IFERROR(IF(INDEX(CHEK_LIST_PFG!$C$2:$Z$14,MATCH(BA$1, CHEK_LIST_PFG!$B$2:$B$14, 0),MATCH($B21, CHEK_LIST_PFG!$C$1:$Z$1, 0))="NÃO",INDIRECT("Base_Dados!"&amp;ADDRESS(MATCH($A21, PLANILHA_ZEDOCA!$B$43:$B$131, 0)+5,MATCH($C21, PLANILHA_ZEDOCA!$C$41:$X$41, 0)+1)), 0), 0)</f>
        <v>0</v>
      </c>
      <c r="BB21" s="188">
        <f ca="1">IFERROR(IF(INDEX(CHEK_LIST_PFG!$C$2:$Z$14,MATCH(BB$1, CHEK_LIST_PFG!$B$2:$B$14, 0),MATCH($B21, CHEK_LIST_PFG!$C$1:$Z$1, 0))="NÃO",INDIRECT("Base_Dados!"&amp;ADDRESS(MATCH($A21, PLANILHA_ZEDOCA!$B$43:$B$131, 0)+5,MATCH($C21, PLANILHA_ZEDOCA!$C$41:$X$41, 0)+1)), 0), 0)</f>
        <v>0</v>
      </c>
      <c r="BC21" s="188">
        <f ca="1">IFERROR(IF(INDEX(CHEK_LIST_PFG!$C$2:$Z$14,MATCH(BC$1, CHEK_LIST_PFG!$B$2:$B$14, 0),MATCH($B21, CHEK_LIST_PFG!$C$1:$Z$1, 0))="NÃO",INDIRECT("Base_Dados!"&amp;ADDRESS(MATCH($A21, PLANILHA_ZEDOCA!$B$43:$B$131, 0)+5,MATCH($C21, PLANILHA_ZEDOCA!$C$41:$X$41, 0)+1)), 0), 0)</f>
        <v>0</v>
      </c>
      <c r="BD21" s="188">
        <f ca="1">IFERROR(IF(INDEX(CHEK_LIST_PFG!$C$2:$Z$14,MATCH(BD$1, CHEK_LIST_PFG!$B$2:$B$14, 0),MATCH($B21, CHEK_LIST_PFG!$C$1:$Z$1, 0))="NÃO",INDIRECT("Base_Dados!"&amp;ADDRESS(MATCH($A21, PLANILHA_ZEDOCA!$B$43:$B$131, 0)+5,MATCH($C21, PLANILHA_ZEDOCA!$C$41:$X$41, 0)+1)), 0), 0)</f>
        <v>0</v>
      </c>
      <c r="BE21" s="188">
        <f ca="1">IFERROR(IF(INDEX(CHEK_LIST_PFG!$C$2:$Z$14,MATCH(BE$1, CHEK_LIST_PFG!$B$2:$B$14, 0),MATCH($B21, CHEK_LIST_PFG!$C$1:$Z$1, 0))="NÃO",INDIRECT("Base_Dados!"&amp;ADDRESS(MATCH($A21, PLANILHA_ZEDOCA!$B$43:$B$131, 0)+5,MATCH($C21, PLANILHA_ZEDOCA!$C$41:$X$41, 0)+1)), 0), 0)</f>
        <v>0</v>
      </c>
      <c r="BF21" s="188">
        <f ca="1">IFERROR(IF(INDEX(CHEK_LIST_PFG!$C$2:$Z$14,MATCH(BF$1, CHEK_LIST_PFG!$B$2:$B$14, 0),MATCH($B21, CHEK_LIST_PFG!$C$1:$Z$1, 0))="NÃO",INDIRECT("Base_Dados!"&amp;ADDRESS(MATCH($A21, PLANILHA_ZEDOCA!$B$43:$B$131, 0)+5,MATCH($C21, PLANILHA_ZEDOCA!$C$41:$X$41, 0)+1)), 0), 0)</f>
        <v>0</v>
      </c>
      <c r="BG21" s="188">
        <f ca="1">IFERROR(IF(INDEX(CHEK_LIST_PFG!$C$2:$Z$14,MATCH(BG$1, CHEK_LIST_PFG!$B$2:$B$14, 0),MATCH($B21, CHEK_LIST_PFG!$C$1:$Z$1, 0))="NÃO",INDIRECT("Base_Dados!"&amp;ADDRESS(MATCH($A21, PLANILHA_ZEDOCA!$B$43:$B$131, 0)+5,MATCH($C21, PLANILHA_ZEDOCA!$C$41:$X$41, 0)+1)), 0), 0)</f>
        <v>0</v>
      </c>
      <c r="BH21" s="188">
        <f ca="1">IFERROR(IF(INDEX(CHEK_LIST_PFG!$C$2:$Z$14,MATCH(BH$1, CHEK_LIST_PFG!$B$2:$B$14, 0),MATCH($B21, CHEK_LIST_PFG!$C$1:$Z$1, 0))="NÃO",INDIRECT("Base_Dados!"&amp;ADDRESS(MATCH($A21, PLANILHA_ZEDOCA!$B$43:$B$131, 0)+5,MATCH($C21, PLANILHA_ZEDOCA!$C$41:$X$41, 0)+1)), 0), 0)</f>
        <v>0</v>
      </c>
      <c r="BI21" s="188">
        <f ca="1">IFERROR(IF(INDEX(CHEK_LIST_PFG!$C$2:$Z$14,MATCH(BI$1, CHEK_LIST_PFG!$B$2:$B$14, 0),MATCH($B21, CHEK_LIST_PFG!$C$1:$Z$1, 0))="NÃO",INDIRECT("Base_Dados!"&amp;ADDRESS(MATCH($A21, PLANILHA_ZEDOCA!$B$43:$B$131, 0)+5,MATCH($C21, PLANILHA_ZEDOCA!$C$41:$X$41, 0)+1)), 0), 0)</f>
        <v>0</v>
      </c>
      <c r="BJ21" s="188">
        <f ca="1">IFERROR(IF(INDEX(CHEK_LIST_PFG!$C$2:$Z$14,MATCH(BJ$1, CHEK_LIST_PFG!$B$2:$B$14, 0),MATCH($B21, CHEK_LIST_PFG!$C$1:$Z$1, 0))="NÃO",INDIRECT("Base_Dados!"&amp;ADDRESS(MATCH($A21, PLANILHA_ZEDOCA!$B$43:$B$131, 0)+5,MATCH($C21, PLANILHA_ZEDOCA!$C$41:$X$41, 0)+1)), 0), 0)</f>
        <v>0</v>
      </c>
      <c r="BK21" s="188">
        <f ca="1">IFERROR(IF(INDEX(CHEK_LIST_PFG!$C$2:$Z$14,MATCH(BK$1, CHEK_LIST_PFG!$B$2:$B$14, 0),MATCH($B21, CHEK_LIST_PFG!$C$1:$Z$1, 0))="NÃO",INDIRECT("Base_Dados!"&amp;ADDRESS(MATCH($A21, PLANILHA_ZEDOCA!$B$43:$B$131, 0)+5,MATCH($C21, PLANILHA_ZEDOCA!$C$41:$X$41, 0)+1)), 0), 0)</f>
        <v>0</v>
      </c>
      <c r="BL21" s="188">
        <f ca="1">IFERROR(IF(INDEX(CHEK_LIST_PFG!$C$2:$Z$14,MATCH(BL$1, CHEK_LIST_PFG!$B$2:$B$14, 0),MATCH($B21, CHEK_LIST_PFG!$C$1:$Z$1, 0))="NÃO",INDIRECT("Base_Dados!"&amp;ADDRESS(MATCH($A21, PLANILHA_ZEDOCA!$B$43:$B$131, 0)+5,MATCH($C21, PLANILHA_ZEDOCA!$C$41:$X$41, 0)+1)), 0), 0)</f>
        <v>0</v>
      </c>
    </row>
    <row r="22" spans="1:64">
      <c r="A22" s="186" t="s">
        <v>207</v>
      </c>
      <c r="B22" s="189" t="s">
        <v>233</v>
      </c>
      <c r="C22" s="189" t="s">
        <v>107</v>
      </c>
      <c r="D22" s="188">
        <f t="shared" ca="1" si="0"/>
        <v>0</v>
      </c>
      <c r="E22" s="188">
        <f ca="1">IFERROR(IF(INDEX(CHEK_LIST_PFG!$C$2:$Z$14,MATCH(E$1, CHEK_LIST_PFG!$B$2:$B$14, 0),MATCH($B22, CHEK_LIST_PFG!$C$1:$Z$1, 0))="NÃO",INDIRECT("Base_Dados!"&amp;ADDRESS(MATCH($A22, PLANILHA_ZEDOCA!$B$43:$B$131, 0)+5,MATCH($C22, PLANILHA_ZEDOCA!$C$41:$X$41, 0)+1)), 0), 0)</f>
        <v>0</v>
      </c>
      <c r="F22" s="188">
        <f ca="1">IFERROR(IF(INDEX(CHEK_LIST_PFG!$C$2:$Z$14,MATCH(F$1, CHEK_LIST_PFG!$B$2:$B$14, 0),MATCH($B22, CHEK_LIST_PFG!$C$1:$Z$1, 0))="NÃO",INDIRECT("Base_Dados!"&amp;ADDRESS(MATCH($A22, PLANILHA_ZEDOCA!$B$43:$B$131, 0)+5,MATCH($C22, PLANILHA_ZEDOCA!$C$41:$X$41, 0)+1)), 0), 0)</f>
        <v>0</v>
      </c>
      <c r="G22" s="188">
        <f ca="1">IFERROR(IF(INDEX(CHEK_LIST_PFG!$C$2:$Z$14,MATCH(G$1, CHEK_LIST_PFG!$B$2:$B$14, 0),MATCH($B22, CHEK_LIST_PFG!$C$1:$Z$1, 0))="NÃO",INDIRECT("Base_Dados!"&amp;ADDRESS(MATCH($A22, PLANILHA_ZEDOCA!$B$43:$B$131, 0)+5,MATCH($C22, PLANILHA_ZEDOCA!$C$41:$X$41, 0)+1)), 0), 0)</f>
        <v>0</v>
      </c>
      <c r="H22" s="188">
        <f ca="1">IFERROR(IF(INDEX(CHEK_LIST_PFG!$C$2:$Z$14,MATCH(H$1, CHEK_LIST_PFG!$B$2:$B$14, 0),MATCH($B22, CHEK_LIST_PFG!$C$1:$Z$1, 0))="NÃO",INDIRECT("Base_Dados!"&amp;ADDRESS(MATCH($A22, PLANILHA_ZEDOCA!$B$43:$B$131, 0)+5,MATCH($C22, PLANILHA_ZEDOCA!$C$41:$X$41, 0)+1)), 0), 0)</f>
        <v>0</v>
      </c>
      <c r="I22" s="188">
        <f ca="1">IFERROR(IF(INDEX(CHEK_LIST_PFG!$C$2:$Z$14,MATCH(I$1, CHEK_LIST_PFG!$B$2:$B$14, 0),MATCH($B22, CHEK_LIST_PFG!$C$1:$Z$1, 0))="NÃO",INDIRECT("Base_Dados!"&amp;ADDRESS(MATCH($A22, PLANILHA_ZEDOCA!$B$43:$B$131, 0)+5,MATCH($C22, PLANILHA_ZEDOCA!$C$41:$X$41, 0)+1)), 0), 0)</f>
        <v>0</v>
      </c>
      <c r="J22" s="188">
        <f ca="1">IFERROR(IF(INDEX(CHEK_LIST_PFG!$C$2:$Z$14,MATCH(J$1, CHEK_LIST_PFG!$B$2:$B$14, 0),MATCH($B22, CHEK_LIST_PFG!$C$1:$Z$1, 0))="NÃO",INDIRECT("Base_Dados!"&amp;ADDRESS(MATCH($A22, PLANILHA_ZEDOCA!$B$43:$B$131, 0)+5,MATCH($C22, PLANILHA_ZEDOCA!$C$41:$X$41, 0)+1)), 0), 0)</f>
        <v>0</v>
      </c>
      <c r="K22" s="188">
        <f ca="1">IFERROR(IF(INDEX(CHEK_LIST_PFG!$C$2:$Z$14,MATCH(K$1, CHEK_LIST_PFG!$B$2:$B$14, 0),MATCH($B22, CHEK_LIST_PFG!$C$1:$Z$1, 0))="NÃO",INDIRECT("Base_Dados!"&amp;ADDRESS(MATCH($A22, PLANILHA_ZEDOCA!$B$43:$B$131, 0)+5,MATCH($C22, PLANILHA_ZEDOCA!$C$41:$X$41, 0)+1)), 0), 0)</f>
        <v>0</v>
      </c>
      <c r="L22" s="188">
        <f ca="1">IFERROR(IF(INDEX(CHEK_LIST_PFG!$C$2:$Z$14,MATCH(L$1, CHEK_LIST_PFG!$B$2:$B$14, 0),MATCH($B22, CHEK_LIST_PFG!$C$1:$Z$1, 0))="NÃO",INDIRECT("Base_Dados!"&amp;ADDRESS(MATCH($A22, PLANILHA_ZEDOCA!$B$43:$B$131, 0)+5,MATCH($C22, PLANILHA_ZEDOCA!$C$41:$X$41, 0)+1)), 0), 0)</f>
        <v>0</v>
      </c>
      <c r="M22" s="188">
        <f ca="1">IFERROR(IF(INDEX(CHEK_LIST_PFG!$C$2:$Z$14,MATCH(M$1, CHEK_LIST_PFG!$B$2:$B$14, 0),MATCH($B22, CHEK_LIST_PFG!$C$1:$Z$1, 0))="NÃO",INDIRECT("Base_Dados!"&amp;ADDRESS(MATCH($A22, PLANILHA_ZEDOCA!$B$43:$B$131, 0)+5,MATCH($C22, PLANILHA_ZEDOCA!$C$41:$X$41, 0)+1)), 0), 0)</f>
        <v>0</v>
      </c>
      <c r="N22" s="188">
        <f ca="1">IFERROR(IF(INDEX(CHEK_LIST_PFG!$C$2:$Z$14,MATCH(N$1, CHEK_LIST_PFG!$B$2:$B$14, 0),MATCH($B22, CHEK_LIST_PFG!$C$1:$Z$1, 0))="NÃO",INDIRECT("Base_Dados!"&amp;ADDRESS(MATCH($A22, PLANILHA_ZEDOCA!$B$43:$B$131, 0)+5,MATCH($C22, PLANILHA_ZEDOCA!$C$41:$X$41, 0)+1)), 0), 0)</f>
        <v>0</v>
      </c>
      <c r="O22" s="188">
        <f ca="1">IFERROR(IF(INDEX(CHEK_LIST_PFG!$C$2:$Z$14,MATCH(O$1, CHEK_LIST_PFG!$B$2:$B$14, 0),MATCH($B22, CHEK_LIST_PFG!$C$1:$Z$1, 0))="NÃO",INDIRECT("Base_Dados!"&amp;ADDRESS(MATCH($A22, PLANILHA_ZEDOCA!$B$43:$B$131, 0)+5,MATCH($C22, PLANILHA_ZEDOCA!$C$41:$X$41, 0)+1)), 0), 0)</f>
        <v>0</v>
      </c>
      <c r="P22" s="188">
        <f ca="1">IFERROR(IF(INDEX(CHEK_LIST_PFG!$C$2:$Z$14,MATCH(P$1, CHEK_LIST_PFG!$B$2:$B$14, 0),MATCH($B22, CHEK_LIST_PFG!$C$1:$Z$1, 0))="NÃO",INDIRECT("Base_Dados!"&amp;ADDRESS(MATCH($A22, PLANILHA_ZEDOCA!$B$43:$B$131, 0)+5,MATCH($C22, PLANILHA_ZEDOCA!$C$41:$X$41, 0)+1)), 0), 0)</f>
        <v>0</v>
      </c>
      <c r="Q22" s="188">
        <f ca="1">IFERROR(IF(INDEX(CHEK_LIST_PFG!$C$2:$Z$14,MATCH(Q$1, CHEK_LIST_PFG!$B$2:$B$14, 0),MATCH($B22, CHEK_LIST_PFG!$C$1:$Z$1, 0))="NÃO",INDIRECT("Base_Dados!"&amp;ADDRESS(MATCH($A22, PLANILHA_ZEDOCA!$B$43:$B$131, 0)+5,MATCH($C22, PLANILHA_ZEDOCA!$C$41:$X$41, 0)+1)), 0), 0)</f>
        <v>0</v>
      </c>
      <c r="R22" s="188">
        <f ca="1">IFERROR(IF(INDEX(CHEK_LIST_PFG!$C$2:$Z$14,MATCH(R$1, CHEK_LIST_PFG!$B$2:$B$14, 0),MATCH($B22, CHEK_LIST_PFG!$C$1:$Z$1, 0))="NÃO",INDIRECT("Base_Dados!"&amp;ADDRESS(MATCH($A22, PLANILHA_ZEDOCA!$B$43:$B$131, 0)+5,MATCH($C22, PLANILHA_ZEDOCA!$C$41:$X$41, 0)+1)), 0), 0)</f>
        <v>0</v>
      </c>
      <c r="S22" s="188">
        <f ca="1">IFERROR(IF(INDEX(CHEK_LIST_PFG!$C$2:$Z$14,MATCH(S$1, CHEK_LIST_PFG!$B$2:$B$14, 0),MATCH($B22, CHEK_LIST_PFG!$C$1:$Z$1, 0))="NÃO",INDIRECT("Base_Dados!"&amp;ADDRESS(MATCH($A22, PLANILHA_ZEDOCA!$B$43:$B$131, 0)+5,MATCH($C22, PLANILHA_ZEDOCA!$C$41:$X$41, 0)+1)), 0), 0)</f>
        <v>0</v>
      </c>
      <c r="T22" s="188">
        <f ca="1">IFERROR(IF(INDEX(CHEK_LIST_PFG!$C$2:$Z$14,MATCH(T$1, CHEK_LIST_PFG!$B$2:$B$14, 0),MATCH($B22, CHEK_LIST_PFG!$C$1:$Z$1, 0))="NÃO",INDIRECT("Base_Dados!"&amp;ADDRESS(MATCH($A22, PLANILHA_ZEDOCA!$B$43:$B$131, 0)+5,MATCH($C22, PLANILHA_ZEDOCA!$C$41:$X$41, 0)+1)), 0), 0)</f>
        <v>0</v>
      </c>
      <c r="U22" s="188">
        <f ca="1">IFERROR(IF(INDEX(CHEK_LIST_PFG!$C$2:$Z$14,MATCH(U$1, CHEK_LIST_PFG!$B$2:$B$14, 0),MATCH($B22, CHEK_LIST_PFG!$C$1:$Z$1, 0))="NÃO",INDIRECT("Base_Dados!"&amp;ADDRESS(MATCH($A22, PLANILHA_ZEDOCA!$B$43:$B$131, 0)+5,MATCH($C22, PLANILHA_ZEDOCA!$C$41:$X$41, 0)+1)), 0), 0)</f>
        <v>0</v>
      </c>
      <c r="V22" s="188">
        <f ca="1">IFERROR(IF(INDEX(CHEK_LIST_PFG!$C$2:$Z$14,MATCH(V$1, CHEK_LIST_PFG!$B$2:$B$14, 0),MATCH($B22, CHEK_LIST_PFG!$C$1:$Z$1, 0))="NÃO",INDIRECT("Base_Dados!"&amp;ADDRESS(MATCH($A22, PLANILHA_ZEDOCA!$B$43:$B$131, 0)+5,MATCH($C22, PLANILHA_ZEDOCA!$C$41:$X$41, 0)+1)), 0), 0)</f>
        <v>0</v>
      </c>
      <c r="W22" s="188">
        <f ca="1">IFERROR(IF(INDEX(CHEK_LIST_PFG!$C$2:$Z$14,MATCH(W$1, CHEK_LIST_PFG!$B$2:$B$14, 0),MATCH($B22, CHEK_LIST_PFG!$C$1:$Z$1, 0))="NÃO",INDIRECT("Base_Dados!"&amp;ADDRESS(MATCH($A22, PLANILHA_ZEDOCA!$B$43:$B$131, 0)+5,MATCH($C22, PLANILHA_ZEDOCA!$C$41:$X$41, 0)+1)), 0), 0)</f>
        <v>0</v>
      </c>
      <c r="X22" s="188">
        <f ca="1">IFERROR(IF(INDEX(CHEK_LIST_PFG!$C$2:$Z$14,MATCH(X$1, CHEK_LIST_PFG!$B$2:$B$14, 0),MATCH($B22, CHEK_LIST_PFG!$C$1:$Z$1, 0))="NÃO",INDIRECT("Base_Dados!"&amp;ADDRESS(MATCH($A22, PLANILHA_ZEDOCA!$B$43:$B$131, 0)+5,MATCH($C22, PLANILHA_ZEDOCA!$C$41:$X$41, 0)+1)), 0), 0)</f>
        <v>0</v>
      </c>
      <c r="Y22" s="188">
        <f ca="1">IFERROR(IF(INDEX(CHEK_LIST_PFG!$C$2:$Z$14,MATCH(Y$1, CHEK_LIST_PFG!$B$2:$B$14, 0),MATCH($B22, CHEK_LIST_PFG!$C$1:$Z$1, 0))="NÃO",INDIRECT("Base_Dados!"&amp;ADDRESS(MATCH($A22, PLANILHA_ZEDOCA!$B$43:$B$131, 0)+5,MATCH($C22, PLANILHA_ZEDOCA!$C$41:$X$41, 0)+1)), 0), 0)</f>
        <v>0</v>
      </c>
      <c r="Z22" s="188">
        <f ca="1">IFERROR(IF(INDEX(CHEK_LIST_PFG!$C$2:$Z$14,MATCH(Z$1, CHEK_LIST_PFG!$B$2:$B$14, 0),MATCH($B22, CHEK_LIST_PFG!$C$1:$Z$1, 0))="NÃO",INDIRECT("Base_Dados!"&amp;ADDRESS(MATCH($A22, PLANILHA_ZEDOCA!$B$43:$B$131, 0)+5,MATCH($C22, PLANILHA_ZEDOCA!$C$41:$X$41, 0)+1)), 0), 0)</f>
        <v>0</v>
      </c>
      <c r="AA22" s="188">
        <f ca="1">IFERROR(IF(INDEX(CHEK_LIST_PFG!$C$2:$Z$14,MATCH(AA$1, CHEK_LIST_PFG!$B$2:$B$14, 0),MATCH($B22, CHEK_LIST_PFG!$C$1:$Z$1, 0))="NÃO",INDIRECT("Base_Dados!"&amp;ADDRESS(MATCH($A22, PLANILHA_ZEDOCA!$B$43:$B$131, 0)+5,MATCH($C22, PLANILHA_ZEDOCA!$C$41:$X$41, 0)+1)), 0), 0)</f>
        <v>0</v>
      </c>
      <c r="AB22" s="188">
        <f ca="1">IFERROR(IF(INDEX(CHEK_LIST_PFG!$C$2:$Z$14,MATCH(AB$1, CHEK_LIST_PFG!$B$2:$B$14, 0),MATCH($B22, CHEK_LIST_PFG!$C$1:$Z$1, 0))="NÃO",INDIRECT("Base_Dados!"&amp;ADDRESS(MATCH($A22, PLANILHA_ZEDOCA!$B$43:$B$131, 0)+5,MATCH($C22, PLANILHA_ZEDOCA!$C$41:$X$41, 0)+1)), 0), 0)</f>
        <v>0</v>
      </c>
      <c r="AC22" s="188">
        <f ca="1">IFERROR(IF(INDEX(CHEK_LIST_PFG!$C$2:$Z$14,MATCH(AC$1, CHEK_LIST_PFG!$B$2:$B$14, 0),MATCH($B22, CHEK_LIST_PFG!$C$1:$Z$1, 0))="NÃO",INDIRECT("Base_Dados!"&amp;ADDRESS(MATCH($A22, PLANILHA_ZEDOCA!$B$43:$B$131, 0)+5,MATCH($C22, PLANILHA_ZEDOCA!$C$41:$X$41, 0)+1)), 0), 0)</f>
        <v>0</v>
      </c>
      <c r="AD22" s="188">
        <f ca="1">IFERROR(IF(INDEX(CHEK_LIST_PFG!$C$2:$Z$14,MATCH(AD$1, CHEK_LIST_PFG!$B$2:$B$14, 0),MATCH($B22, CHEK_LIST_PFG!$C$1:$Z$1, 0))="NÃO",INDIRECT("Base_Dados!"&amp;ADDRESS(MATCH($A22, PLANILHA_ZEDOCA!$B$43:$B$131, 0)+5,MATCH($C22, PLANILHA_ZEDOCA!$C$41:$X$41, 0)+1)), 0), 0)</f>
        <v>0</v>
      </c>
      <c r="AE22" s="188">
        <f ca="1">IFERROR(IF(INDEX(CHEK_LIST_PFG!$C$2:$Z$14,MATCH(AE$1, CHEK_LIST_PFG!$B$2:$B$14, 0),MATCH($B22, CHEK_LIST_PFG!$C$1:$Z$1, 0))="NÃO",INDIRECT("Base_Dados!"&amp;ADDRESS(MATCH($A22, PLANILHA_ZEDOCA!$B$43:$B$131, 0)+5,MATCH($C22, PLANILHA_ZEDOCA!$C$41:$X$41, 0)+1)), 0), 0)</f>
        <v>0</v>
      </c>
      <c r="AF22" s="188">
        <f ca="1">IFERROR(IF(INDEX(CHEK_LIST_PFG!$C$2:$Z$14,MATCH(AF$1, CHEK_LIST_PFG!$B$2:$B$14, 0),MATCH($B22, CHEK_LIST_PFG!$C$1:$Z$1, 0))="NÃO",INDIRECT("Base_Dados!"&amp;ADDRESS(MATCH($A22, PLANILHA_ZEDOCA!$B$43:$B$131, 0)+5,MATCH($C22, PLANILHA_ZEDOCA!$C$41:$X$41, 0)+1)), 0), 0)</f>
        <v>0</v>
      </c>
      <c r="AG22" s="188">
        <f ca="1">IFERROR(IF(INDEX(CHEK_LIST_PFG!$C$2:$Z$14,MATCH(AG$1, CHEK_LIST_PFG!$B$2:$B$14, 0),MATCH($B22, CHEK_LIST_PFG!$C$1:$Z$1, 0))="NÃO",INDIRECT("Base_Dados!"&amp;ADDRESS(MATCH($A22, PLANILHA_ZEDOCA!$B$43:$B$131, 0)+5,MATCH($C22, PLANILHA_ZEDOCA!$C$41:$X$41, 0)+1)), 0), 0)</f>
        <v>0</v>
      </c>
      <c r="AH22" s="188">
        <f ca="1">IFERROR(IF(INDEX(CHEK_LIST_PFG!$C$2:$Z$14,MATCH(AH$1, CHEK_LIST_PFG!$B$2:$B$14, 0),MATCH($B22, CHEK_LIST_PFG!$C$1:$Z$1, 0))="NÃO",INDIRECT("Base_Dados!"&amp;ADDRESS(MATCH($A22, PLANILHA_ZEDOCA!$B$43:$B$131, 0)+5,MATCH($C22, PLANILHA_ZEDOCA!$C$41:$X$41, 0)+1)), 0), 0)</f>
        <v>0</v>
      </c>
      <c r="AI22" s="188">
        <f ca="1">IFERROR(IF(INDEX(CHEK_LIST_PFG!$C$2:$Z$14,MATCH(AI$1, CHEK_LIST_PFG!$B$2:$B$14, 0),MATCH($B22, CHEK_LIST_PFG!$C$1:$Z$1, 0))="NÃO",INDIRECT("Base_Dados!"&amp;ADDRESS(MATCH($A22, PLANILHA_ZEDOCA!$B$43:$B$131, 0)+5,MATCH($C22, PLANILHA_ZEDOCA!$C$41:$X$41, 0)+1)), 0), 0)</f>
        <v>0</v>
      </c>
      <c r="AJ22" s="188">
        <f ca="1">IFERROR(IF(INDEX(CHEK_LIST_PFG!$C$2:$Z$14,MATCH(AJ$1, CHEK_LIST_PFG!$B$2:$B$14, 0),MATCH($B22, CHEK_LIST_PFG!$C$1:$Z$1, 0))="NÃO",INDIRECT("Base_Dados!"&amp;ADDRESS(MATCH($A22, PLANILHA_ZEDOCA!$B$43:$B$131, 0)+5,MATCH($C22, PLANILHA_ZEDOCA!$C$41:$X$41, 0)+1)), 0), 0)</f>
        <v>0</v>
      </c>
      <c r="AK22" s="188">
        <f ca="1">IFERROR(IF(INDEX(CHEK_LIST_PFG!$C$2:$Z$14,MATCH(AK$1, CHEK_LIST_PFG!$B$2:$B$14, 0),MATCH($B22, CHEK_LIST_PFG!$C$1:$Z$1, 0))="NÃO",INDIRECT("Base_Dados!"&amp;ADDRESS(MATCH($A22, PLANILHA_ZEDOCA!$B$43:$B$131, 0)+5,MATCH($C22, PLANILHA_ZEDOCA!$C$41:$X$41, 0)+1)), 0), 0)</f>
        <v>0</v>
      </c>
      <c r="AL22" s="188">
        <f ca="1">IFERROR(IF(INDEX(CHEK_LIST_PFG!$C$2:$Z$14,MATCH(AL$1, CHEK_LIST_PFG!$B$2:$B$14, 0),MATCH($B22, CHEK_LIST_PFG!$C$1:$Z$1, 0))="NÃO",INDIRECT("Base_Dados!"&amp;ADDRESS(MATCH($A22, PLANILHA_ZEDOCA!$B$43:$B$131, 0)+5,MATCH($C22, PLANILHA_ZEDOCA!$C$41:$X$41, 0)+1)), 0), 0)</f>
        <v>0</v>
      </c>
      <c r="AM22" s="188">
        <f ca="1">IFERROR(IF(INDEX(CHEK_LIST_PFG!$C$2:$Z$14,MATCH(AM$1, CHEK_LIST_PFG!$B$2:$B$14, 0),MATCH($B22, CHEK_LIST_PFG!$C$1:$Z$1, 0))="NÃO",INDIRECT("Base_Dados!"&amp;ADDRESS(MATCH($A22, PLANILHA_ZEDOCA!$B$43:$B$131, 0)+5,MATCH($C22, PLANILHA_ZEDOCA!$C$41:$X$41, 0)+1)), 0), 0)</f>
        <v>0</v>
      </c>
      <c r="AN22" s="188">
        <f ca="1">IFERROR(IF(INDEX(CHEK_LIST_PFG!$C$2:$Z$14,MATCH(AN$1, CHEK_LIST_PFG!$B$2:$B$14, 0),MATCH($B22, CHEK_LIST_PFG!$C$1:$Z$1, 0))="NÃO",INDIRECT("Base_Dados!"&amp;ADDRESS(MATCH($A22, PLANILHA_ZEDOCA!$B$43:$B$131, 0)+5,MATCH($C22, PLANILHA_ZEDOCA!$C$41:$X$41, 0)+1)), 0), 0)</f>
        <v>0</v>
      </c>
      <c r="AO22" s="188">
        <f ca="1">IFERROR(IF(INDEX(CHEK_LIST_PFG!$C$2:$Z$14,MATCH(AO$1, CHEK_LIST_PFG!$B$2:$B$14, 0),MATCH($B22, CHEK_LIST_PFG!$C$1:$Z$1, 0))="NÃO",INDIRECT("Base_Dados!"&amp;ADDRESS(MATCH($A22, PLANILHA_ZEDOCA!$B$43:$B$131, 0)+5,MATCH($C22, PLANILHA_ZEDOCA!$C$41:$X$41, 0)+1)), 0), 0)</f>
        <v>0</v>
      </c>
      <c r="AP22" s="188">
        <f ca="1">IFERROR(IF(INDEX(CHEK_LIST_PFG!$C$2:$Z$14,MATCH(AP$1, CHEK_LIST_PFG!$B$2:$B$14, 0),MATCH($B22, CHEK_LIST_PFG!$C$1:$Z$1, 0))="NÃO",INDIRECT("Base_Dados!"&amp;ADDRESS(MATCH($A22, PLANILHA_ZEDOCA!$B$43:$B$131, 0)+5,MATCH($C22, PLANILHA_ZEDOCA!$C$41:$X$41, 0)+1)), 0), 0)</f>
        <v>0</v>
      </c>
      <c r="AQ22" s="188">
        <f ca="1">IFERROR(IF(INDEX(CHEK_LIST_PFG!$C$2:$Z$14,MATCH(AQ$1, CHEK_LIST_PFG!$B$2:$B$14, 0),MATCH($B22, CHEK_LIST_PFG!$C$1:$Z$1, 0))="NÃO",INDIRECT("Base_Dados!"&amp;ADDRESS(MATCH($A22, PLANILHA_ZEDOCA!$B$43:$B$131, 0)+5,MATCH($C22, PLANILHA_ZEDOCA!$C$41:$X$41, 0)+1)), 0), 0)</f>
        <v>0</v>
      </c>
      <c r="AR22" s="188">
        <f ca="1">IFERROR(IF(INDEX(CHEK_LIST_PFG!$C$2:$Z$14,MATCH(AR$1, CHEK_LIST_PFG!$B$2:$B$14, 0),MATCH($B22, CHEK_LIST_PFG!$C$1:$Z$1, 0))="NÃO",INDIRECT("Base_Dados!"&amp;ADDRESS(MATCH($A22, PLANILHA_ZEDOCA!$B$43:$B$131, 0)+5,MATCH($C22, PLANILHA_ZEDOCA!$C$41:$X$41, 0)+1)), 0), 0)</f>
        <v>0</v>
      </c>
      <c r="AS22" s="188">
        <f ca="1">IFERROR(IF(INDEX(CHEK_LIST_PFG!$C$2:$Z$14,MATCH(AS$1, CHEK_LIST_PFG!$B$2:$B$14, 0),MATCH($B22, CHEK_LIST_PFG!$C$1:$Z$1, 0))="NÃO",INDIRECT("Base_Dados!"&amp;ADDRESS(MATCH($A22, PLANILHA_ZEDOCA!$B$43:$B$131, 0)+5,MATCH($C22, PLANILHA_ZEDOCA!$C$41:$X$41, 0)+1)), 0), 0)</f>
        <v>0</v>
      </c>
      <c r="AT22" s="188">
        <f ca="1">IFERROR(IF(INDEX(CHEK_LIST_PFG!$C$2:$Z$14,MATCH(AT$1, CHEK_LIST_PFG!$B$2:$B$14, 0),MATCH($B22, CHEK_LIST_PFG!$C$1:$Z$1, 0))="NÃO",INDIRECT("Base_Dados!"&amp;ADDRESS(MATCH($A22, PLANILHA_ZEDOCA!$B$43:$B$131, 0)+5,MATCH($C22, PLANILHA_ZEDOCA!$C$41:$X$41, 0)+1)), 0), 0)</f>
        <v>0</v>
      </c>
      <c r="AU22" s="188">
        <f ca="1">IFERROR(IF(INDEX(CHEK_LIST_PFG!$C$2:$Z$14,MATCH(AU$1, CHEK_LIST_PFG!$B$2:$B$14, 0),MATCH($B22, CHEK_LIST_PFG!$C$1:$Z$1, 0))="NÃO",INDIRECT("Base_Dados!"&amp;ADDRESS(MATCH($A22, PLANILHA_ZEDOCA!$B$43:$B$131, 0)+5,MATCH($C22, PLANILHA_ZEDOCA!$C$41:$X$41, 0)+1)), 0), 0)</f>
        <v>0</v>
      </c>
      <c r="AV22" s="188">
        <f ca="1">IFERROR(IF(INDEX(CHEK_LIST_PFG!$C$2:$Z$14,MATCH(AV$1, CHEK_LIST_PFG!$B$2:$B$14, 0),MATCH($B22, CHEK_LIST_PFG!$C$1:$Z$1, 0))="NÃO",INDIRECT("Base_Dados!"&amp;ADDRESS(MATCH($A22, PLANILHA_ZEDOCA!$B$43:$B$131, 0)+5,MATCH($C22, PLANILHA_ZEDOCA!$C$41:$X$41, 0)+1)), 0), 0)</f>
        <v>0</v>
      </c>
      <c r="AW22" s="188">
        <f ca="1">IFERROR(IF(INDEX(CHEK_LIST_PFG!$C$2:$Z$14,MATCH(AW$1, CHEK_LIST_PFG!$B$2:$B$14, 0),MATCH($B22, CHEK_LIST_PFG!$C$1:$Z$1, 0))="NÃO",INDIRECT("Base_Dados!"&amp;ADDRESS(MATCH($A22, PLANILHA_ZEDOCA!$B$43:$B$131, 0)+5,MATCH($C22, PLANILHA_ZEDOCA!$C$41:$X$41, 0)+1)), 0), 0)</f>
        <v>0</v>
      </c>
      <c r="AX22" s="188">
        <f ca="1">IFERROR(IF(INDEX(CHEK_LIST_PFG!$C$2:$Z$14,MATCH(AX$1, CHEK_LIST_PFG!$B$2:$B$14, 0),MATCH($B22, CHEK_LIST_PFG!$C$1:$Z$1, 0))="NÃO",INDIRECT("Base_Dados!"&amp;ADDRESS(MATCH($A22, PLANILHA_ZEDOCA!$B$43:$B$131, 0)+5,MATCH($C22, PLANILHA_ZEDOCA!$C$41:$X$41, 0)+1)), 0), 0)</f>
        <v>0</v>
      </c>
      <c r="AY22" s="188">
        <f ca="1">IFERROR(IF(INDEX(CHEK_LIST_PFG!$C$2:$Z$14,MATCH(AY$1, CHEK_LIST_PFG!$B$2:$B$14, 0),MATCH($B22, CHEK_LIST_PFG!$C$1:$Z$1, 0))="NÃO",INDIRECT("Base_Dados!"&amp;ADDRESS(MATCH($A22, PLANILHA_ZEDOCA!$B$43:$B$131, 0)+5,MATCH($C22, PLANILHA_ZEDOCA!$C$41:$X$41, 0)+1)), 0), 0)</f>
        <v>0</v>
      </c>
      <c r="AZ22" s="188">
        <f ca="1">IFERROR(IF(INDEX(CHEK_LIST_PFG!$C$2:$Z$14,MATCH(AZ$1, CHEK_LIST_PFG!$B$2:$B$14, 0),MATCH($B22, CHEK_LIST_PFG!$C$1:$Z$1, 0))="NÃO",INDIRECT("Base_Dados!"&amp;ADDRESS(MATCH($A22, PLANILHA_ZEDOCA!$B$43:$B$131, 0)+5,MATCH($C22, PLANILHA_ZEDOCA!$C$41:$X$41, 0)+1)), 0), 0)</f>
        <v>0</v>
      </c>
      <c r="BA22" s="188">
        <f ca="1">IFERROR(IF(INDEX(CHEK_LIST_PFG!$C$2:$Z$14,MATCH(BA$1, CHEK_LIST_PFG!$B$2:$B$14, 0),MATCH($B22, CHEK_LIST_PFG!$C$1:$Z$1, 0))="NÃO",INDIRECT("Base_Dados!"&amp;ADDRESS(MATCH($A22, PLANILHA_ZEDOCA!$B$43:$B$131, 0)+5,MATCH($C22, PLANILHA_ZEDOCA!$C$41:$X$41, 0)+1)), 0), 0)</f>
        <v>0</v>
      </c>
      <c r="BB22" s="188">
        <f ca="1">IFERROR(IF(INDEX(CHEK_LIST_PFG!$C$2:$Z$14,MATCH(BB$1, CHEK_LIST_PFG!$B$2:$B$14, 0),MATCH($B22, CHEK_LIST_PFG!$C$1:$Z$1, 0))="NÃO",INDIRECT("Base_Dados!"&amp;ADDRESS(MATCH($A22, PLANILHA_ZEDOCA!$B$43:$B$131, 0)+5,MATCH($C22, PLANILHA_ZEDOCA!$C$41:$X$41, 0)+1)), 0), 0)</f>
        <v>0</v>
      </c>
      <c r="BC22" s="188">
        <f ca="1">IFERROR(IF(INDEX(CHEK_LIST_PFG!$C$2:$Z$14,MATCH(BC$1, CHEK_LIST_PFG!$B$2:$B$14, 0),MATCH($B22, CHEK_LIST_PFG!$C$1:$Z$1, 0))="NÃO",INDIRECT("Base_Dados!"&amp;ADDRESS(MATCH($A22, PLANILHA_ZEDOCA!$B$43:$B$131, 0)+5,MATCH($C22, PLANILHA_ZEDOCA!$C$41:$X$41, 0)+1)), 0), 0)</f>
        <v>0</v>
      </c>
      <c r="BD22" s="188">
        <f ca="1">IFERROR(IF(INDEX(CHEK_LIST_PFG!$C$2:$Z$14,MATCH(BD$1, CHEK_LIST_PFG!$B$2:$B$14, 0),MATCH($B22, CHEK_LIST_PFG!$C$1:$Z$1, 0))="NÃO",INDIRECT("Base_Dados!"&amp;ADDRESS(MATCH($A22, PLANILHA_ZEDOCA!$B$43:$B$131, 0)+5,MATCH($C22, PLANILHA_ZEDOCA!$C$41:$X$41, 0)+1)), 0), 0)</f>
        <v>0</v>
      </c>
      <c r="BE22" s="188">
        <f ca="1">IFERROR(IF(INDEX(CHEK_LIST_PFG!$C$2:$Z$14,MATCH(BE$1, CHEK_LIST_PFG!$B$2:$B$14, 0),MATCH($B22, CHEK_LIST_PFG!$C$1:$Z$1, 0))="NÃO",INDIRECT("Base_Dados!"&amp;ADDRESS(MATCH($A22, PLANILHA_ZEDOCA!$B$43:$B$131, 0)+5,MATCH($C22, PLANILHA_ZEDOCA!$C$41:$X$41, 0)+1)), 0), 0)</f>
        <v>0</v>
      </c>
      <c r="BF22" s="188">
        <f ca="1">IFERROR(IF(INDEX(CHEK_LIST_PFG!$C$2:$Z$14,MATCH(BF$1, CHEK_LIST_PFG!$B$2:$B$14, 0),MATCH($B22, CHEK_LIST_PFG!$C$1:$Z$1, 0))="NÃO",INDIRECT("Base_Dados!"&amp;ADDRESS(MATCH($A22, PLANILHA_ZEDOCA!$B$43:$B$131, 0)+5,MATCH($C22, PLANILHA_ZEDOCA!$C$41:$X$41, 0)+1)), 0), 0)</f>
        <v>0</v>
      </c>
      <c r="BG22" s="188">
        <f ca="1">IFERROR(IF(INDEX(CHEK_LIST_PFG!$C$2:$Z$14,MATCH(BG$1, CHEK_LIST_PFG!$B$2:$B$14, 0),MATCH($B22, CHEK_LIST_PFG!$C$1:$Z$1, 0))="NÃO",INDIRECT("Base_Dados!"&amp;ADDRESS(MATCH($A22, PLANILHA_ZEDOCA!$B$43:$B$131, 0)+5,MATCH($C22, PLANILHA_ZEDOCA!$C$41:$X$41, 0)+1)), 0), 0)</f>
        <v>0</v>
      </c>
      <c r="BH22" s="188">
        <f ca="1">IFERROR(IF(INDEX(CHEK_LIST_PFG!$C$2:$Z$14,MATCH(BH$1, CHEK_LIST_PFG!$B$2:$B$14, 0),MATCH($B22, CHEK_LIST_PFG!$C$1:$Z$1, 0))="NÃO",INDIRECT("Base_Dados!"&amp;ADDRESS(MATCH($A22, PLANILHA_ZEDOCA!$B$43:$B$131, 0)+5,MATCH($C22, PLANILHA_ZEDOCA!$C$41:$X$41, 0)+1)), 0), 0)</f>
        <v>0</v>
      </c>
      <c r="BI22" s="188">
        <f ca="1">IFERROR(IF(INDEX(CHEK_LIST_PFG!$C$2:$Z$14,MATCH(BI$1, CHEK_LIST_PFG!$B$2:$B$14, 0),MATCH($B22, CHEK_LIST_PFG!$C$1:$Z$1, 0))="NÃO",INDIRECT("Base_Dados!"&amp;ADDRESS(MATCH($A22, PLANILHA_ZEDOCA!$B$43:$B$131, 0)+5,MATCH($C22, PLANILHA_ZEDOCA!$C$41:$X$41, 0)+1)), 0), 0)</f>
        <v>0</v>
      </c>
      <c r="BJ22" s="188">
        <f ca="1">IFERROR(IF(INDEX(CHEK_LIST_PFG!$C$2:$Z$14,MATCH(BJ$1, CHEK_LIST_PFG!$B$2:$B$14, 0),MATCH($B22, CHEK_LIST_PFG!$C$1:$Z$1, 0))="NÃO",INDIRECT("Base_Dados!"&amp;ADDRESS(MATCH($A22, PLANILHA_ZEDOCA!$B$43:$B$131, 0)+5,MATCH($C22, PLANILHA_ZEDOCA!$C$41:$X$41, 0)+1)), 0), 0)</f>
        <v>0</v>
      </c>
      <c r="BK22" s="188">
        <f ca="1">IFERROR(IF(INDEX(CHEK_LIST_PFG!$C$2:$Z$14,MATCH(BK$1, CHEK_LIST_PFG!$B$2:$B$14, 0),MATCH($B22, CHEK_LIST_PFG!$C$1:$Z$1, 0))="NÃO",INDIRECT("Base_Dados!"&amp;ADDRESS(MATCH($A22, PLANILHA_ZEDOCA!$B$43:$B$131, 0)+5,MATCH($C22, PLANILHA_ZEDOCA!$C$41:$X$41, 0)+1)), 0), 0)</f>
        <v>0</v>
      </c>
      <c r="BL22" s="188">
        <f ca="1">IFERROR(IF(INDEX(CHEK_LIST_PFG!$C$2:$Z$14,MATCH(BL$1, CHEK_LIST_PFG!$B$2:$B$14, 0),MATCH($B22, CHEK_LIST_PFG!$C$1:$Z$1, 0))="NÃO",INDIRECT("Base_Dados!"&amp;ADDRESS(MATCH($A22, PLANILHA_ZEDOCA!$B$43:$B$131, 0)+5,MATCH($C22, PLANILHA_ZEDOCA!$C$41:$X$41, 0)+1)), 0), 0)</f>
        <v>0</v>
      </c>
    </row>
    <row r="23" spans="1:64">
      <c r="A23" s="186" t="s">
        <v>208</v>
      </c>
      <c r="B23" s="189" t="s">
        <v>233</v>
      </c>
      <c r="C23" s="189" t="s">
        <v>107</v>
      </c>
      <c r="D23" s="188">
        <f t="shared" ca="1" si="0"/>
        <v>0</v>
      </c>
      <c r="E23" s="188">
        <f ca="1">IFERROR(IF(INDEX(CHEK_LIST_PFG!$C$2:$Z$14,MATCH(E$1, CHEK_LIST_PFG!$B$2:$B$14, 0),MATCH($B23, CHEK_LIST_PFG!$C$1:$Z$1, 0))="NÃO",INDIRECT("Base_Dados!"&amp;ADDRESS(MATCH($A23, PLANILHA_ZEDOCA!$B$43:$B$131, 0)+5,MATCH($C23, PLANILHA_ZEDOCA!$C$41:$X$41, 0)+1)), 0), 0)</f>
        <v>0</v>
      </c>
      <c r="F23" s="188">
        <f ca="1">IFERROR(IF(INDEX(CHEK_LIST_PFG!$C$2:$Z$14,MATCH(F$1, CHEK_LIST_PFG!$B$2:$B$14, 0),MATCH($B23, CHEK_LIST_PFG!$C$1:$Z$1, 0))="NÃO",INDIRECT("Base_Dados!"&amp;ADDRESS(MATCH($A23, PLANILHA_ZEDOCA!$B$43:$B$131, 0)+5,MATCH($C23, PLANILHA_ZEDOCA!$C$41:$X$41, 0)+1)), 0), 0)</f>
        <v>0</v>
      </c>
      <c r="G23" s="188">
        <f ca="1">IFERROR(IF(INDEX(CHEK_LIST_PFG!$C$2:$Z$14,MATCH(G$1, CHEK_LIST_PFG!$B$2:$B$14, 0),MATCH($B23, CHEK_LIST_PFG!$C$1:$Z$1, 0))="NÃO",INDIRECT("Base_Dados!"&amp;ADDRESS(MATCH($A23, PLANILHA_ZEDOCA!$B$43:$B$131, 0)+5,MATCH($C23, PLANILHA_ZEDOCA!$C$41:$X$41, 0)+1)), 0), 0)</f>
        <v>0</v>
      </c>
      <c r="H23" s="188">
        <f ca="1">IFERROR(IF(INDEX(CHEK_LIST_PFG!$C$2:$Z$14,MATCH(H$1, CHEK_LIST_PFG!$B$2:$B$14, 0),MATCH($B23, CHEK_LIST_PFG!$C$1:$Z$1, 0))="NÃO",INDIRECT("Base_Dados!"&amp;ADDRESS(MATCH($A23, PLANILHA_ZEDOCA!$B$43:$B$131, 0)+5,MATCH($C23, PLANILHA_ZEDOCA!$C$41:$X$41, 0)+1)), 0), 0)</f>
        <v>0</v>
      </c>
      <c r="I23" s="188">
        <f ca="1">IFERROR(IF(INDEX(CHEK_LIST_PFG!$C$2:$Z$14,MATCH(I$1, CHEK_LIST_PFG!$B$2:$B$14, 0),MATCH($B23, CHEK_LIST_PFG!$C$1:$Z$1, 0))="NÃO",INDIRECT("Base_Dados!"&amp;ADDRESS(MATCH($A23, PLANILHA_ZEDOCA!$B$43:$B$131, 0)+5,MATCH($C23, PLANILHA_ZEDOCA!$C$41:$X$41, 0)+1)), 0), 0)</f>
        <v>0</v>
      </c>
      <c r="J23" s="188">
        <f ca="1">IFERROR(IF(INDEX(CHEK_LIST_PFG!$C$2:$Z$14,MATCH(J$1, CHEK_LIST_PFG!$B$2:$B$14, 0),MATCH($B23, CHEK_LIST_PFG!$C$1:$Z$1, 0))="NÃO",INDIRECT("Base_Dados!"&amp;ADDRESS(MATCH($A23, PLANILHA_ZEDOCA!$B$43:$B$131, 0)+5,MATCH($C23, PLANILHA_ZEDOCA!$C$41:$X$41, 0)+1)), 0), 0)</f>
        <v>0</v>
      </c>
      <c r="K23" s="188">
        <f ca="1">IFERROR(IF(INDEX(CHEK_LIST_PFG!$C$2:$Z$14,MATCH(K$1, CHEK_LIST_PFG!$B$2:$B$14, 0),MATCH($B23, CHEK_LIST_PFG!$C$1:$Z$1, 0))="NÃO",INDIRECT("Base_Dados!"&amp;ADDRESS(MATCH($A23, PLANILHA_ZEDOCA!$B$43:$B$131, 0)+5,MATCH($C23, PLANILHA_ZEDOCA!$C$41:$X$41, 0)+1)), 0), 0)</f>
        <v>0</v>
      </c>
      <c r="L23" s="188">
        <f ca="1">IFERROR(IF(INDEX(CHEK_LIST_PFG!$C$2:$Z$14,MATCH(L$1, CHEK_LIST_PFG!$B$2:$B$14, 0),MATCH($B23, CHEK_LIST_PFG!$C$1:$Z$1, 0))="NÃO",INDIRECT("Base_Dados!"&amp;ADDRESS(MATCH($A23, PLANILHA_ZEDOCA!$B$43:$B$131, 0)+5,MATCH($C23, PLANILHA_ZEDOCA!$C$41:$X$41, 0)+1)), 0), 0)</f>
        <v>0</v>
      </c>
      <c r="M23" s="188">
        <f ca="1">IFERROR(IF(INDEX(CHEK_LIST_PFG!$C$2:$Z$14,MATCH(M$1, CHEK_LIST_PFG!$B$2:$B$14, 0),MATCH($B23, CHEK_LIST_PFG!$C$1:$Z$1, 0))="NÃO",INDIRECT("Base_Dados!"&amp;ADDRESS(MATCH($A23, PLANILHA_ZEDOCA!$B$43:$B$131, 0)+5,MATCH($C23, PLANILHA_ZEDOCA!$C$41:$X$41, 0)+1)), 0), 0)</f>
        <v>0</v>
      </c>
      <c r="N23" s="188">
        <f ca="1">IFERROR(IF(INDEX(CHEK_LIST_PFG!$C$2:$Z$14,MATCH(N$1, CHEK_LIST_PFG!$B$2:$B$14, 0),MATCH($B23, CHEK_LIST_PFG!$C$1:$Z$1, 0))="NÃO",INDIRECT("Base_Dados!"&amp;ADDRESS(MATCH($A23, PLANILHA_ZEDOCA!$B$43:$B$131, 0)+5,MATCH($C23, PLANILHA_ZEDOCA!$C$41:$X$41, 0)+1)), 0), 0)</f>
        <v>0</v>
      </c>
      <c r="O23" s="188">
        <f ca="1">IFERROR(IF(INDEX(CHEK_LIST_PFG!$C$2:$Z$14,MATCH(O$1, CHEK_LIST_PFG!$B$2:$B$14, 0),MATCH($B23, CHEK_LIST_PFG!$C$1:$Z$1, 0))="NÃO",INDIRECT("Base_Dados!"&amp;ADDRESS(MATCH($A23, PLANILHA_ZEDOCA!$B$43:$B$131, 0)+5,MATCH($C23, PLANILHA_ZEDOCA!$C$41:$X$41, 0)+1)), 0), 0)</f>
        <v>0</v>
      </c>
      <c r="P23" s="188">
        <f ca="1">IFERROR(IF(INDEX(CHEK_LIST_PFG!$C$2:$Z$14,MATCH(P$1, CHEK_LIST_PFG!$B$2:$B$14, 0),MATCH($B23, CHEK_LIST_PFG!$C$1:$Z$1, 0))="NÃO",INDIRECT("Base_Dados!"&amp;ADDRESS(MATCH($A23, PLANILHA_ZEDOCA!$B$43:$B$131, 0)+5,MATCH($C23, PLANILHA_ZEDOCA!$C$41:$X$41, 0)+1)), 0), 0)</f>
        <v>0</v>
      </c>
      <c r="Q23" s="188">
        <f ca="1">IFERROR(IF(INDEX(CHEK_LIST_PFG!$C$2:$Z$14,MATCH(Q$1, CHEK_LIST_PFG!$B$2:$B$14, 0),MATCH($B23, CHEK_LIST_PFG!$C$1:$Z$1, 0))="NÃO",INDIRECT("Base_Dados!"&amp;ADDRESS(MATCH($A23, PLANILHA_ZEDOCA!$B$43:$B$131, 0)+5,MATCH($C23, PLANILHA_ZEDOCA!$C$41:$X$41, 0)+1)), 0), 0)</f>
        <v>0</v>
      </c>
      <c r="R23" s="188">
        <f ca="1">IFERROR(IF(INDEX(CHEK_LIST_PFG!$C$2:$Z$14,MATCH(R$1, CHEK_LIST_PFG!$B$2:$B$14, 0),MATCH($B23, CHEK_LIST_PFG!$C$1:$Z$1, 0))="NÃO",INDIRECT("Base_Dados!"&amp;ADDRESS(MATCH($A23, PLANILHA_ZEDOCA!$B$43:$B$131, 0)+5,MATCH($C23, PLANILHA_ZEDOCA!$C$41:$X$41, 0)+1)), 0), 0)</f>
        <v>0</v>
      </c>
      <c r="S23" s="188">
        <f ca="1">IFERROR(IF(INDEX(CHEK_LIST_PFG!$C$2:$Z$14,MATCH(S$1, CHEK_LIST_PFG!$B$2:$B$14, 0),MATCH($B23, CHEK_LIST_PFG!$C$1:$Z$1, 0))="NÃO",INDIRECT("Base_Dados!"&amp;ADDRESS(MATCH($A23, PLANILHA_ZEDOCA!$B$43:$B$131, 0)+5,MATCH($C23, PLANILHA_ZEDOCA!$C$41:$X$41, 0)+1)), 0), 0)</f>
        <v>0</v>
      </c>
      <c r="T23" s="188">
        <f ca="1">IFERROR(IF(INDEX(CHEK_LIST_PFG!$C$2:$Z$14,MATCH(T$1, CHEK_LIST_PFG!$B$2:$B$14, 0),MATCH($B23, CHEK_LIST_PFG!$C$1:$Z$1, 0))="NÃO",INDIRECT("Base_Dados!"&amp;ADDRESS(MATCH($A23, PLANILHA_ZEDOCA!$B$43:$B$131, 0)+5,MATCH($C23, PLANILHA_ZEDOCA!$C$41:$X$41, 0)+1)), 0), 0)</f>
        <v>0</v>
      </c>
      <c r="U23" s="188">
        <f ca="1">IFERROR(IF(INDEX(CHEK_LIST_PFG!$C$2:$Z$14,MATCH(U$1, CHEK_LIST_PFG!$B$2:$B$14, 0),MATCH($B23, CHEK_LIST_PFG!$C$1:$Z$1, 0))="NÃO",INDIRECT("Base_Dados!"&amp;ADDRESS(MATCH($A23, PLANILHA_ZEDOCA!$B$43:$B$131, 0)+5,MATCH($C23, PLANILHA_ZEDOCA!$C$41:$X$41, 0)+1)), 0), 0)</f>
        <v>0</v>
      </c>
      <c r="V23" s="188">
        <f ca="1">IFERROR(IF(INDEX(CHEK_LIST_PFG!$C$2:$Z$14,MATCH(V$1, CHEK_LIST_PFG!$B$2:$B$14, 0),MATCH($B23, CHEK_LIST_PFG!$C$1:$Z$1, 0))="NÃO",INDIRECT("Base_Dados!"&amp;ADDRESS(MATCH($A23, PLANILHA_ZEDOCA!$B$43:$B$131, 0)+5,MATCH($C23, PLANILHA_ZEDOCA!$C$41:$X$41, 0)+1)), 0), 0)</f>
        <v>0</v>
      </c>
      <c r="W23" s="188">
        <f ca="1">IFERROR(IF(INDEX(CHEK_LIST_PFG!$C$2:$Z$14,MATCH(W$1, CHEK_LIST_PFG!$B$2:$B$14, 0),MATCH($B23, CHEK_LIST_PFG!$C$1:$Z$1, 0))="NÃO",INDIRECT("Base_Dados!"&amp;ADDRESS(MATCH($A23, PLANILHA_ZEDOCA!$B$43:$B$131, 0)+5,MATCH($C23, PLANILHA_ZEDOCA!$C$41:$X$41, 0)+1)), 0), 0)</f>
        <v>0</v>
      </c>
      <c r="X23" s="188">
        <f ca="1">IFERROR(IF(INDEX(CHEK_LIST_PFG!$C$2:$Z$14,MATCH(X$1, CHEK_LIST_PFG!$B$2:$B$14, 0),MATCH($B23, CHEK_LIST_PFG!$C$1:$Z$1, 0))="NÃO",INDIRECT("Base_Dados!"&amp;ADDRESS(MATCH($A23, PLANILHA_ZEDOCA!$B$43:$B$131, 0)+5,MATCH($C23, PLANILHA_ZEDOCA!$C$41:$X$41, 0)+1)), 0), 0)</f>
        <v>0</v>
      </c>
      <c r="Y23" s="188">
        <f ca="1">IFERROR(IF(INDEX(CHEK_LIST_PFG!$C$2:$Z$14,MATCH(Y$1, CHEK_LIST_PFG!$B$2:$B$14, 0),MATCH($B23, CHEK_LIST_PFG!$C$1:$Z$1, 0))="NÃO",INDIRECT("Base_Dados!"&amp;ADDRESS(MATCH($A23, PLANILHA_ZEDOCA!$B$43:$B$131, 0)+5,MATCH($C23, PLANILHA_ZEDOCA!$C$41:$X$41, 0)+1)), 0), 0)</f>
        <v>0</v>
      </c>
      <c r="Z23" s="188">
        <f ca="1">IFERROR(IF(INDEX(CHEK_LIST_PFG!$C$2:$Z$14,MATCH(Z$1, CHEK_LIST_PFG!$B$2:$B$14, 0),MATCH($B23, CHEK_LIST_PFG!$C$1:$Z$1, 0))="NÃO",INDIRECT("Base_Dados!"&amp;ADDRESS(MATCH($A23, PLANILHA_ZEDOCA!$B$43:$B$131, 0)+5,MATCH($C23, PLANILHA_ZEDOCA!$C$41:$X$41, 0)+1)), 0), 0)</f>
        <v>0</v>
      </c>
      <c r="AA23" s="188">
        <f ca="1">IFERROR(IF(INDEX(CHEK_LIST_PFG!$C$2:$Z$14,MATCH(AA$1, CHEK_LIST_PFG!$B$2:$B$14, 0),MATCH($B23, CHEK_LIST_PFG!$C$1:$Z$1, 0))="NÃO",INDIRECT("Base_Dados!"&amp;ADDRESS(MATCH($A23, PLANILHA_ZEDOCA!$B$43:$B$131, 0)+5,MATCH($C23, PLANILHA_ZEDOCA!$C$41:$X$41, 0)+1)), 0), 0)</f>
        <v>0</v>
      </c>
      <c r="AB23" s="188">
        <f ca="1">IFERROR(IF(INDEX(CHEK_LIST_PFG!$C$2:$Z$14,MATCH(AB$1, CHEK_LIST_PFG!$B$2:$B$14, 0),MATCH($B23, CHEK_LIST_PFG!$C$1:$Z$1, 0))="NÃO",INDIRECT("Base_Dados!"&amp;ADDRESS(MATCH($A23, PLANILHA_ZEDOCA!$B$43:$B$131, 0)+5,MATCH($C23, PLANILHA_ZEDOCA!$C$41:$X$41, 0)+1)), 0), 0)</f>
        <v>0</v>
      </c>
      <c r="AC23" s="188">
        <f ca="1">IFERROR(IF(INDEX(CHEK_LIST_PFG!$C$2:$Z$14,MATCH(AC$1, CHEK_LIST_PFG!$B$2:$B$14, 0),MATCH($B23, CHEK_LIST_PFG!$C$1:$Z$1, 0))="NÃO",INDIRECT("Base_Dados!"&amp;ADDRESS(MATCH($A23, PLANILHA_ZEDOCA!$B$43:$B$131, 0)+5,MATCH($C23, PLANILHA_ZEDOCA!$C$41:$X$41, 0)+1)), 0), 0)</f>
        <v>0</v>
      </c>
      <c r="AD23" s="188">
        <f ca="1">IFERROR(IF(INDEX(CHEK_LIST_PFG!$C$2:$Z$14,MATCH(AD$1, CHEK_LIST_PFG!$B$2:$B$14, 0),MATCH($B23, CHEK_LIST_PFG!$C$1:$Z$1, 0))="NÃO",INDIRECT("Base_Dados!"&amp;ADDRESS(MATCH($A23, PLANILHA_ZEDOCA!$B$43:$B$131, 0)+5,MATCH($C23, PLANILHA_ZEDOCA!$C$41:$X$41, 0)+1)), 0), 0)</f>
        <v>0</v>
      </c>
      <c r="AE23" s="188">
        <f ca="1">IFERROR(IF(INDEX(CHEK_LIST_PFG!$C$2:$Z$14,MATCH(AE$1, CHEK_LIST_PFG!$B$2:$B$14, 0),MATCH($B23, CHEK_LIST_PFG!$C$1:$Z$1, 0))="NÃO",INDIRECT("Base_Dados!"&amp;ADDRESS(MATCH($A23, PLANILHA_ZEDOCA!$B$43:$B$131, 0)+5,MATCH($C23, PLANILHA_ZEDOCA!$C$41:$X$41, 0)+1)), 0), 0)</f>
        <v>0</v>
      </c>
      <c r="AF23" s="188">
        <f ca="1">IFERROR(IF(INDEX(CHEK_LIST_PFG!$C$2:$Z$14,MATCH(AF$1, CHEK_LIST_PFG!$B$2:$B$14, 0),MATCH($B23, CHEK_LIST_PFG!$C$1:$Z$1, 0))="NÃO",INDIRECT("Base_Dados!"&amp;ADDRESS(MATCH($A23, PLANILHA_ZEDOCA!$B$43:$B$131, 0)+5,MATCH($C23, PLANILHA_ZEDOCA!$C$41:$X$41, 0)+1)), 0), 0)</f>
        <v>0</v>
      </c>
      <c r="AG23" s="188">
        <f ca="1">IFERROR(IF(INDEX(CHEK_LIST_PFG!$C$2:$Z$14,MATCH(AG$1, CHEK_LIST_PFG!$B$2:$B$14, 0),MATCH($B23, CHEK_LIST_PFG!$C$1:$Z$1, 0))="NÃO",INDIRECT("Base_Dados!"&amp;ADDRESS(MATCH($A23, PLANILHA_ZEDOCA!$B$43:$B$131, 0)+5,MATCH($C23, PLANILHA_ZEDOCA!$C$41:$X$41, 0)+1)), 0), 0)</f>
        <v>0</v>
      </c>
      <c r="AH23" s="188">
        <f ca="1">IFERROR(IF(INDEX(CHEK_LIST_PFG!$C$2:$Z$14,MATCH(AH$1, CHEK_LIST_PFG!$B$2:$B$14, 0),MATCH($B23, CHEK_LIST_PFG!$C$1:$Z$1, 0))="NÃO",INDIRECT("Base_Dados!"&amp;ADDRESS(MATCH($A23, PLANILHA_ZEDOCA!$B$43:$B$131, 0)+5,MATCH($C23, PLANILHA_ZEDOCA!$C$41:$X$41, 0)+1)), 0), 0)</f>
        <v>0</v>
      </c>
      <c r="AI23" s="188">
        <f ca="1">IFERROR(IF(INDEX(CHEK_LIST_PFG!$C$2:$Z$14,MATCH(AI$1, CHEK_LIST_PFG!$B$2:$B$14, 0),MATCH($B23, CHEK_LIST_PFG!$C$1:$Z$1, 0))="NÃO",INDIRECT("Base_Dados!"&amp;ADDRESS(MATCH($A23, PLANILHA_ZEDOCA!$B$43:$B$131, 0)+5,MATCH($C23, PLANILHA_ZEDOCA!$C$41:$X$41, 0)+1)), 0), 0)</f>
        <v>0</v>
      </c>
      <c r="AJ23" s="188">
        <f ca="1">IFERROR(IF(INDEX(CHEK_LIST_PFG!$C$2:$Z$14,MATCH(AJ$1, CHEK_LIST_PFG!$B$2:$B$14, 0),MATCH($B23, CHEK_LIST_PFG!$C$1:$Z$1, 0))="NÃO",INDIRECT("Base_Dados!"&amp;ADDRESS(MATCH($A23, PLANILHA_ZEDOCA!$B$43:$B$131, 0)+5,MATCH($C23, PLANILHA_ZEDOCA!$C$41:$X$41, 0)+1)), 0), 0)</f>
        <v>0</v>
      </c>
      <c r="AK23" s="188">
        <f ca="1">IFERROR(IF(INDEX(CHEK_LIST_PFG!$C$2:$Z$14,MATCH(AK$1, CHEK_LIST_PFG!$B$2:$B$14, 0),MATCH($B23, CHEK_LIST_PFG!$C$1:$Z$1, 0))="NÃO",INDIRECT("Base_Dados!"&amp;ADDRESS(MATCH($A23, PLANILHA_ZEDOCA!$B$43:$B$131, 0)+5,MATCH($C23, PLANILHA_ZEDOCA!$C$41:$X$41, 0)+1)), 0), 0)</f>
        <v>0</v>
      </c>
      <c r="AL23" s="188">
        <f ca="1">IFERROR(IF(INDEX(CHEK_LIST_PFG!$C$2:$Z$14,MATCH(AL$1, CHEK_LIST_PFG!$B$2:$B$14, 0),MATCH($B23, CHEK_LIST_PFG!$C$1:$Z$1, 0))="NÃO",INDIRECT("Base_Dados!"&amp;ADDRESS(MATCH($A23, PLANILHA_ZEDOCA!$B$43:$B$131, 0)+5,MATCH($C23, PLANILHA_ZEDOCA!$C$41:$X$41, 0)+1)), 0), 0)</f>
        <v>0</v>
      </c>
      <c r="AM23" s="188">
        <f ca="1">IFERROR(IF(INDEX(CHEK_LIST_PFG!$C$2:$Z$14,MATCH(AM$1, CHEK_LIST_PFG!$B$2:$B$14, 0),MATCH($B23, CHEK_LIST_PFG!$C$1:$Z$1, 0))="NÃO",INDIRECT("Base_Dados!"&amp;ADDRESS(MATCH($A23, PLANILHA_ZEDOCA!$B$43:$B$131, 0)+5,MATCH($C23, PLANILHA_ZEDOCA!$C$41:$X$41, 0)+1)), 0), 0)</f>
        <v>0</v>
      </c>
      <c r="AN23" s="188">
        <f ca="1">IFERROR(IF(INDEX(CHEK_LIST_PFG!$C$2:$Z$14,MATCH(AN$1, CHEK_LIST_PFG!$B$2:$B$14, 0),MATCH($B23, CHEK_LIST_PFG!$C$1:$Z$1, 0))="NÃO",INDIRECT("Base_Dados!"&amp;ADDRESS(MATCH($A23, PLANILHA_ZEDOCA!$B$43:$B$131, 0)+5,MATCH($C23, PLANILHA_ZEDOCA!$C$41:$X$41, 0)+1)), 0), 0)</f>
        <v>0</v>
      </c>
      <c r="AO23" s="188">
        <f ca="1">IFERROR(IF(INDEX(CHEK_LIST_PFG!$C$2:$Z$14,MATCH(AO$1, CHEK_LIST_PFG!$B$2:$B$14, 0),MATCH($B23, CHEK_LIST_PFG!$C$1:$Z$1, 0))="NÃO",INDIRECT("Base_Dados!"&amp;ADDRESS(MATCH($A23, PLANILHA_ZEDOCA!$B$43:$B$131, 0)+5,MATCH($C23, PLANILHA_ZEDOCA!$C$41:$X$41, 0)+1)), 0), 0)</f>
        <v>0</v>
      </c>
      <c r="AP23" s="188">
        <f ca="1">IFERROR(IF(INDEX(CHEK_LIST_PFG!$C$2:$Z$14,MATCH(AP$1, CHEK_LIST_PFG!$B$2:$B$14, 0),MATCH($B23, CHEK_LIST_PFG!$C$1:$Z$1, 0))="NÃO",INDIRECT("Base_Dados!"&amp;ADDRESS(MATCH($A23, PLANILHA_ZEDOCA!$B$43:$B$131, 0)+5,MATCH($C23, PLANILHA_ZEDOCA!$C$41:$X$41, 0)+1)), 0), 0)</f>
        <v>0</v>
      </c>
      <c r="AQ23" s="188">
        <f ca="1">IFERROR(IF(INDEX(CHEK_LIST_PFG!$C$2:$Z$14,MATCH(AQ$1, CHEK_LIST_PFG!$B$2:$B$14, 0),MATCH($B23, CHEK_LIST_PFG!$C$1:$Z$1, 0))="NÃO",INDIRECT("Base_Dados!"&amp;ADDRESS(MATCH($A23, PLANILHA_ZEDOCA!$B$43:$B$131, 0)+5,MATCH($C23, PLANILHA_ZEDOCA!$C$41:$X$41, 0)+1)), 0), 0)</f>
        <v>0</v>
      </c>
      <c r="AR23" s="188">
        <f ca="1">IFERROR(IF(INDEX(CHEK_LIST_PFG!$C$2:$Z$14,MATCH(AR$1, CHEK_LIST_PFG!$B$2:$B$14, 0),MATCH($B23, CHEK_LIST_PFG!$C$1:$Z$1, 0))="NÃO",INDIRECT("Base_Dados!"&amp;ADDRESS(MATCH($A23, PLANILHA_ZEDOCA!$B$43:$B$131, 0)+5,MATCH($C23, PLANILHA_ZEDOCA!$C$41:$X$41, 0)+1)), 0), 0)</f>
        <v>0</v>
      </c>
      <c r="AS23" s="188">
        <f ca="1">IFERROR(IF(INDEX(CHEK_LIST_PFG!$C$2:$Z$14,MATCH(AS$1, CHEK_LIST_PFG!$B$2:$B$14, 0),MATCH($B23, CHEK_LIST_PFG!$C$1:$Z$1, 0))="NÃO",INDIRECT("Base_Dados!"&amp;ADDRESS(MATCH($A23, PLANILHA_ZEDOCA!$B$43:$B$131, 0)+5,MATCH($C23, PLANILHA_ZEDOCA!$C$41:$X$41, 0)+1)), 0), 0)</f>
        <v>0</v>
      </c>
      <c r="AT23" s="188">
        <f ca="1">IFERROR(IF(INDEX(CHEK_LIST_PFG!$C$2:$Z$14,MATCH(AT$1, CHEK_LIST_PFG!$B$2:$B$14, 0),MATCH($B23, CHEK_LIST_PFG!$C$1:$Z$1, 0))="NÃO",INDIRECT("Base_Dados!"&amp;ADDRESS(MATCH($A23, PLANILHA_ZEDOCA!$B$43:$B$131, 0)+5,MATCH($C23, PLANILHA_ZEDOCA!$C$41:$X$41, 0)+1)), 0), 0)</f>
        <v>0</v>
      </c>
      <c r="AU23" s="188">
        <f ca="1">IFERROR(IF(INDEX(CHEK_LIST_PFG!$C$2:$Z$14,MATCH(AU$1, CHEK_LIST_PFG!$B$2:$B$14, 0),MATCH($B23, CHEK_LIST_PFG!$C$1:$Z$1, 0))="NÃO",INDIRECT("Base_Dados!"&amp;ADDRESS(MATCH($A23, PLANILHA_ZEDOCA!$B$43:$B$131, 0)+5,MATCH($C23, PLANILHA_ZEDOCA!$C$41:$X$41, 0)+1)), 0), 0)</f>
        <v>0</v>
      </c>
      <c r="AV23" s="188">
        <f ca="1">IFERROR(IF(INDEX(CHEK_LIST_PFG!$C$2:$Z$14,MATCH(AV$1, CHEK_LIST_PFG!$B$2:$B$14, 0),MATCH($B23, CHEK_LIST_PFG!$C$1:$Z$1, 0))="NÃO",INDIRECT("Base_Dados!"&amp;ADDRESS(MATCH($A23, PLANILHA_ZEDOCA!$B$43:$B$131, 0)+5,MATCH($C23, PLANILHA_ZEDOCA!$C$41:$X$41, 0)+1)), 0), 0)</f>
        <v>0</v>
      </c>
      <c r="AW23" s="188">
        <f ca="1">IFERROR(IF(INDEX(CHEK_LIST_PFG!$C$2:$Z$14,MATCH(AW$1, CHEK_LIST_PFG!$B$2:$B$14, 0),MATCH($B23, CHEK_LIST_PFG!$C$1:$Z$1, 0))="NÃO",INDIRECT("Base_Dados!"&amp;ADDRESS(MATCH($A23, PLANILHA_ZEDOCA!$B$43:$B$131, 0)+5,MATCH($C23, PLANILHA_ZEDOCA!$C$41:$X$41, 0)+1)), 0), 0)</f>
        <v>0</v>
      </c>
      <c r="AX23" s="188">
        <f ca="1">IFERROR(IF(INDEX(CHEK_LIST_PFG!$C$2:$Z$14,MATCH(AX$1, CHEK_LIST_PFG!$B$2:$B$14, 0),MATCH($B23, CHEK_LIST_PFG!$C$1:$Z$1, 0))="NÃO",INDIRECT("Base_Dados!"&amp;ADDRESS(MATCH($A23, PLANILHA_ZEDOCA!$B$43:$B$131, 0)+5,MATCH($C23, PLANILHA_ZEDOCA!$C$41:$X$41, 0)+1)), 0), 0)</f>
        <v>0</v>
      </c>
      <c r="AY23" s="188">
        <f ca="1">IFERROR(IF(INDEX(CHEK_LIST_PFG!$C$2:$Z$14,MATCH(AY$1, CHEK_LIST_PFG!$B$2:$B$14, 0),MATCH($B23, CHEK_LIST_PFG!$C$1:$Z$1, 0))="NÃO",INDIRECT("Base_Dados!"&amp;ADDRESS(MATCH($A23, PLANILHA_ZEDOCA!$B$43:$B$131, 0)+5,MATCH($C23, PLANILHA_ZEDOCA!$C$41:$X$41, 0)+1)), 0), 0)</f>
        <v>0</v>
      </c>
      <c r="AZ23" s="188">
        <f ca="1">IFERROR(IF(INDEX(CHEK_LIST_PFG!$C$2:$Z$14,MATCH(AZ$1, CHEK_LIST_PFG!$B$2:$B$14, 0),MATCH($B23, CHEK_LIST_PFG!$C$1:$Z$1, 0))="NÃO",INDIRECT("Base_Dados!"&amp;ADDRESS(MATCH($A23, PLANILHA_ZEDOCA!$B$43:$B$131, 0)+5,MATCH($C23, PLANILHA_ZEDOCA!$C$41:$X$41, 0)+1)), 0), 0)</f>
        <v>0</v>
      </c>
      <c r="BA23" s="188">
        <f ca="1">IFERROR(IF(INDEX(CHEK_LIST_PFG!$C$2:$Z$14,MATCH(BA$1, CHEK_LIST_PFG!$B$2:$B$14, 0),MATCH($B23, CHEK_LIST_PFG!$C$1:$Z$1, 0))="NÃO",INDIRECT("Base_Dados!"&amp;ADDRESS(MATCH($A23, PLANILHA_ZEDOCA!$B$43:$B$131, 0)+5,MATCH($C23, PLANILHA_ZEDOCA!$C$41:$X$41, 0)+1)), 0), 0)</f>
        <v>0</v>
      </c>
      <c r="BB23" s="188">
        <f ca="1">IFERROR(IF(INDEX(CHEK_LIST_PFG!$C$2:$Z$14,MATCH(BB$1, CHEK_LIST_PFG!$B$2:$B$14, 0),MATCH($B23, CHEK_LIST_PFG!$C$1:$Z$1, 0))="NÃO",INDIRECT("Base_Dados!"&amp;ADDRESS(MATCH($A23, PLANILHA_ZEDOCA!$B$43:$B$131, 0)+5,MATCH($C23, PLANILHA_ZEDOCA!$C$41:$X$41, 0)+1)), 0), 0)</f>
        <v>0</v>
      </c>
      <c r="BC23" s="188">
        <f ca="1">IFERROR(IF(INDEX(CHEK_LIST_PFG!$C$2:$Z$14,MATCH(BC$1, CHEK_LIST_PFG!$B$2:$B$14, 0),MATCH($B23, CHEK_LIST_PFG!$C$1:$Z$1, 0))="NÃO",INDIRECT("Base_Dados!"&amp;ADDRESS(MATCH($A23, PLANILHA_ZEDOCA!$B$43:$B$131, 0)+5,MATCH($C23, PLANILHA_ZEDOCA!$C$41:$X$41, 0)+1)), 0), 0)</f>
        <v>0</v>
      </c>
      <c r="BD23" s="188">
        <f ca="1">IFERROR(IF(INDEX(CHEK_LIST_PFG!$C$2:$Z$14,MATCH(BD$1, CHEK_LIST_PFG!$B$2:$B$14, 0),MATCH($B23, CHEK_LIST_PFG!$C$1:$Z$1, 0))="NÃO",INDIRECT("Base_Dados!"&amp;ADDRESS(MATCH($A23, PLANILHA_ZEDOCA!$B$43:$B$131, 0)+5,MATCH($C23, PLANILHA_ZEDOCA!$C$41:$X$41, 0)+1)), 0), 0)</f>
        <v>0</v>
      </c>
      <c r="BE23" s="188">
        <f ca="1">IFERROR(IF(INDEX(CHEK_LIST_PFG!$C$2:$Z$14,MATCH(BE$1, CHEK_LIST_PFG!$B$2:$B$14, 0),MATCH($B23, CHEK_LIST_PFG!$C$1:$Z$1, 0))="NÃO",INDIRECT("Base_Dados!"&amp;ADDRESS(MATCH($A23, PLANILHA_ZEDOCA!$B$43:$B$131, 0)+5,MATCH($C23, PLANILHA_ZEDOCA!$C$41:$X$41, 0)+1)), 0), 0)</f>
        <v>0</v>
      </c>
      <c r="BF23" s="188">
        <f ca="1">IFERROR(IF(INDEX(CHEK_LIST_PFG!$C$2:$Z$14,MATCH(BF$1, CHEK_LIST_PFG!$B$2:$B$14, 0),MATCH($B23, CHEK_LIST_PFG!$C$1:$Z$1, 0))="NÃO",INDIRECT("Base_Dados!"&amp;ADDRESS(MATCH($A23, PLANILHA_ZEDOCA!$B$43:$B$131, 0)+5,MATCH($C23, PLANILHA_ZEDOCA!$C$41:$X$41, 0)+1)), 0), 0)</f>
        <v>0</v>
      </c>
      <c r="BG23" s="188">
        <f ca="1">IFERROR(IF(INDEX(CHEK_LIST_PFG!$C$2:$Z$14,MATCH(BG$1, CHEK_LIST_PFG!$B$2:$B$14, 0),MATCH($B23, CHEK_LIST_PFG!$C$1:$Z$1, 0))="NÃO",INDIRECT("Base_Dados!"&amp;ADDRESS(MATCH($A23, PLANILHA_ZEDOCA!$B$43:$B$131, 0)+5,MATCH($C23, PLANILHA_ZEDOCA!$C$41:$X$41, 0)+1)), 0), 0)</f>
        <v>0</v>
      </c>
      <c r="BH23" s="188">
        <f ca="1">IFERROR(IF(INDEX(CHEK_LIST_PFG!$C$2:$Z$14,MATCH(BH$1, CHEK_LIST_PFG!$B$2:$B$14, 0),MATCH($B23, CHEK_LIST_PFG!$C$1:$Z$1, 0))="NÃO",INDIRECT("Base_Dados!"&amp;ADDRESS(MATCH($A23, PLANILHA_ZEDOCA!$B$43:$B$131, 0)+5,MATCH($C23, PLANILHA_ZEDOCA!$C$41:$X$41, 0)+1)), 0), 0)</f>
        <v>0</v>
      </c>
      <c r="BI23" s="188">
        <f ca="1">IFERROR(IF(INDEX(CHEK_LIST_PFG!$C$2:$Z$14,MATCH(BI$1, CHEK_LIST_PFG!$B$2:$B$14, 0),MATCH($B23, CHEK_LIST_PFG!$C$1:$Z$1, 0))="NÃO",INDIRECT("Base_Dados!"&amp;ADDRESS(MATCH($A23, PLANILHA_ZEDOCA!$B$43:$B$131, 0)+5,MATCH($C23, PLANILHA_ZEDOCA!$C$41:$X$41, 0)+1)), 0), 0)</f>
        <v>0</v>
      </c>
      <c r="BJ23" s="188">
        <f ca="1">IFERROR(IF(INDEX(CHEK_LIST_PFG!$C$2:$Z$14,MATCH(BJ$1, CHEK_LIST_PFG!$B$2:$B$14, 0),MATCH($B23, CHEK_LIST_PFG!$C$1:$Z$1, 0))="NÃO",INDIRECT("Base_Dados!"&amp;ADDRESS(MATCH($A23, PLANILHA_ZEDOCA!$B$43:$B$131, 0)+5,MATCH($C23, PLANILHA_ZEDOCA!$C$41:$X$41, 0)+1)), 0), 0)</f>
        <v>0</v>
      </c>
      <c r="BK23" s="188">
        <f ca="1">IFERROR(IF(INDEX(CHEK_LIST_PFG!$C$2:$Z$14,MATCH(BK$1, CHEK_LIST_PFG!$B$2:$B$14, 0),MATCH($B23, CHEK_LIST_PFG!$C$1:$Z$1, 0))="NÃO",INDIRECT("Base_Dados!"&amp;ADDRESS(MATCH($A23, PLANILHA_ZEDOCA!$B$43:$B$131, 0)+5,MATCH($C23, PLANILHA_ZEDOCA!$C$41:$X$41, 0)+1)), 0), 0)</f>
        <v>0</v>
      </c>
      <c r="BL23" s="188">
        <f ca="1">IFERROR(IF(INDEX(CHEK_LIST_PFG!$C$2:$Z$14,MATCH(BL$1, CHEK_LIST_PFG!$B$2:$B$14, 0),MATCH($B23, CHEK_LIST_PFG!$C$1:$Z$1, 0))="NÃO",INDIRECT("Base_Dados!"&amp;ADDRESS(MATCH($A23, PLANILHA_ZEDOCA!$B$43:$B$131, 0)+5,MATCH($C23, PLANILHA_ZEDOCA!$C$41:$X$41, 0)+1)), 0), 0)</f>
        <v>0</v>
      </c>
    </row>
    <row r="24" spans="1:64">
      <c r="A24" s="186" t="s">
        <v>209</v>
      </c>
      <c r="B24" s="189" t="s">
        <v>233</v>
      </c>
      <c r="C24" s="189" t="s">
        <v>107</v>
      </c>
      <c r="D24" s="188">
        <f t="shared" ca="1" si="0"/>
        <v>0</v>
      </c>
      <c r="E24" s="188">
        <f ca="1">IFERROR(IF(INDEX(CHEK_LIST_PFG!$C$2:$Z$14,MATCH(E$1, CHEK_LIST_PFG!$B$2:$B$14, 0),MATCH($B24, CHEK_LIST_PFG!$C$1:$Z$1, 0))="NÃO",INDIRECT("Base_Dados!"&amp;ADDRESS(MATCH($A24, PLANILHA_ZEDOCA!$B$43:$B$131, 0)+5,MATCH($C24, PLANILHA_ZEDOCA!$C$41:$X$41, 0)+1)), 0), 0)</f>
        <v>0</v>
      </c>
      <c r="F24" s="188">
        <f ca="1">IFERROR(IF(INDEX(CHEK_LIST_PFG!$C$2:$Z$14,MATCH(F$1, CHEK_LIST_PFG!$B$2:$B$14, 0),MATCH($B24, CHEK_LIST_PFG!$C$1:$Z$1, 0))="NÃO",INDIRECT("Base_Dados!"&amp;ADDRESS(MATCH($A24, PLANILHA_ZEDOCA!$B$43:$B$131, 0)+5,MATCH($C24, PLANILHA_ZEDOCA!$C$41:$X$41, 0)+1)), 0), 0)</f>
        <v>0</v>
      </c>
      <c r="G24" s="188">
        <f ca="1">IFERROR(IF(INDEX(CHEK_LIST_PFG!$C$2:$Z$14,MATCH(G$1, CHEK_LIST_PFG!$B$2:$B$14, 0),MATCH($B24, CHEK_LIST_PFG!$C$1:$Z$1, 0))="NÃO",INDIRECT("Base_Dados!"&amp;ADDRESS(MATCH($A24, PLANILHA_ZEDOCA!$B$43:$B$131, 0)+5,MATCH($C24, PLANILHA_ZEDOCA!$C$41:$X$41, 0)+1)), 0), 0)</f>
        <v>0</v>
      </c>
      <c r="H24" s="188">
        <f ca="1">IFERROR(IF(INDEX(CHEK_LIST_PFG!$C$2:$Z$14,MATCH(H$1, CHEK_LIST_PFG!$B$2:$B$14, 0),MATCH($B24, CHEK_LIST_PFG!$C$1:$Z$1, 0))="NÃO",INDIRECT("Base_Dados!"&amp;ADDRESS(MATCH($A24, PLANILHA_ZEDOCA!$B$43:$B$131, 0)+5,MATCH($C24, PLANILHA_ZEDOCA!$C$41:$X$41, 0)+1)), 0), 0)</f>
        <v>0</v>
      </c>
      <c r="I24" s="188">
        <f ca="1">IFERROR(IF(INDEX(CHEK_LIST_PFG!$C$2:$Z$14,MATCH(I$1, CHEK_LIST_PFG!$B$2:$B$14, 0),MATCH($B24, CHEK_LIST_PFG!$C$1:$Z$1, 0))="NÃO",INDIRECT("Base_Dados!"&amp;ADDRESS(MATCH($A24, PLANILHA_ZEDOCA!$B$43:$B$131, 0)+5,MATCH($C24, PLANILHA_ZEDOCA!$C$41:$X$41, 0)+1)), 0), 0)</f>
        <v>0</v>
      </c>
      <c r="J24" s="188">
        <f ca="1">IFERROR(IF(INDEX(CHEK_LIST_PFG!$C$2:$Z$14,MATCH(J$1, CHEK_LIST_PFG!$B$2:$B$14, 0),MATCH($B24, CHEK_LIST_PFG!$C$1:$Z$1, 0))="NÃO",INDIRECT("Base_Dados!"&amp;ADDRESS(MATCH($A24, PLANILHA_ZEDOCA!$B$43:$B$131, 0)+5,MATCH($C24, PLANILHA_ZEDOCA!$C$41:$X$41, 0)+1)), 0), 0)</f>
        <v>0</v>
      </c>
      <c r="K24" s="188">
        <f ca="1">IFERROR(IF(INDEX(CHEK_LIST_PFG!$C$2:$Z$14,MATCH(K$1, CHEK_LIST_PFG!$B$2:$B$14, 0),MATCH($B24, CHEK_LIST_PFG!$C$1:$Z$1, 0))="NÃO",INDIRECT("Base_Dados!"&amp;ADDRESS(MATCH($A24, PLANILHA_ZEDOCA!$B$43:$B$131, 0)+5,MATCH($C24, PLANILHA_ZEDOCA!$C$41:$X$41, 0)+1)), 0), 0)</f>
        <v>0</v>
      </c>
      <c r="L24" s="188">
        <f ca="1">IFERROR(IF(INDEX(CHEK_LIST_PFG!$C$2:$Z$14,MATCH(L$1, CHEK_LIST_PFG!$B$2:$B$14, 0),MATCH($B24, CHEK_LIST_PFG!$C$1:$Z$1, 0))="NÃO",INDIRECT("Base_Dados!"&amp;ADDRESS(MATCH($A24, PLANILHA_ZEDOCA!$B$43:$B$131, 0)+5,MATCH($C24, PLANILHA_ZEDOCA!$C$41:$X$41, 0)+1)), 0), 0)</f>
        <v>0</v>
      </c>
      <c r="M24" s="188">
        <f ca="1">IFERROR(IF(INDEX(CHEK_LIST_PFG!$C$2:$Z$14,MATCH(M$1, CHEK_LIST_PFG!$B$2:$B$14, 0),MATCH($B24, CHEK_LIST_PFG!$C$1:$Z$1, 0))="NÃO",INDIRECT("Base_Dados!"&amp;ADDRESS(MATCH($A24, PLANILHA_ZEDOCA!$B$43:$B$131, 0)+5,MATCH($C24, PLANILHA_ZEDOCA!$C$41:$X$41, 0)+1)), 0), 0)</f>
        <v>0</v>
      </c>
      <c r="N24" s="188">
        <f ca="1">IFERROR(IF(INDEX(CHEK_LIST_PFG!$C$2:$Z$14,MATCH(N$1, CHEK_LIST_PFG!$B$2:$B$14, 0),MATCH($B24, CHEK_LIST_PFG!$C$1:$Z$1, 0))="NÃO",INDIRECT("Base_Dados!"&amp;ADDRESS(MATCH($A24, PLANILHA_ZEDOCA!$B$43:$B$131, 0)+5,MATCH($C24, PLANILHA_ZEDOCA!$C$41:$X$41, 0)+1)), 0), 0)</f>
        <v>0</v>
      </c>
      <c r="O24" s="188">
        <f ca="1">IFERROR(IF(INDEX(CHEK_LIST_PFG!$C$2:$Z$14,MATCH(O$1, CHEK_LIST_PFG!$B$2:$B$14, 0),MATCH($B24, CHEK_LIST_PFG!$C$1:$Z$1, 0))="NÃO",INDIRECT("Base_Dados!"&amp;ADDRESS(MATCH($A24, PLANILHA_ZEDOCA!$B$43:$B$131, 0)+5,MATCH($C24, PLANILHA_ZEDOCA!$C$41:$X$41, 0)+1)), 0), 0)</f>
        <v>0</v>
      </c>
      <c r="P24" s="188">
        <f ca="1">IFERROR(IF(INDEX(CHEK_LIST_PFG!$C$2:$Z$14,MATCH(P$1, CHEK_LIST_PFG!$B$2:$B$14, 0),MATCH($B24, CHEK_LIST_PFG!$C$1:$Z$1, 0))="NÃO",INDIRECT("Base_Dados!"&amp;ADDRESS(MATCH($A24, PLANILHA_ZEDOCA!$B$43:$B$131, 0)+5,MATCH($C24, PLANILHA_ZEDOCA!$C$41:$X$41, 0)+1)), 0), 0)</f>
        <v>0</v>
      </c>
      <c r="Q24" s="188">
        <f ca="1">IFERROR(IF(INDEX(CHEK_LIST_PFG!$C$2:$Z$14,MATCH(Q$1, CHEK_LIST_PFG!$B$2:$B$14, 0),MATCH($B24, CHEK_LIST_PFG!$C$1:$Z$1, 0))="NÃO",INDIRECT("Base_Dados!"&amp;ADDRESS(MATCH($A24, PLANILHA_ZEDOCA!$B$43:$B$131, 0)+5,MATCH($C24, PLANILHA_ZEDOCA!$C$41:$X$41, 0)+1)), 0), 0)</f>
        <v>0</v>
      </c>
      <c r="R24" s="188">
        <f ca="1">IFERROR(IF(INDEX(CHEK_LIST_PFG!$C$2:$Z$14,MATCH(R$1, CHEK_LIST_PFG!$B$2:$B$14, 0),MATCH($B24, CHEK_LIST_PFG!$C$1:$Z$1, 0))="NÃO",INDIRECT("Base_Dados!"&amp;ADDRESS(MATCH($A24, PLANILHA_ZEDOCA!$B$43:$B$131, 0)+5,MATCH($C24, PLANILHA_ZEDOCA!$C$41:$X$41, 0)+1)), 0), 0)</f>
        <v>0</v>
      </c>
      <c r="S24" s="188">
        <f ca="1">IFERROR(IF(INDEX(CHEK_LIST_PFG!$C$2:$Z$14,MATCH(S$1, CHEK_LIST_PFG!$B$2:$B$14, 0),MATCH($B24, CHEK_LIST_PFG!$C$1:$Z$1, 0))="NÃO",INDIRECT("Base_Dados!"&amp;ADDRESS(MATCH($A24, PLANILHA_ZEDOCA!$B$43:$B$131, 0)+5,MATCH($C24, PLANILHA_ZEDOCA!$C$41:$X$41, 0)+1)), 0), 0)</f>
        <v>0</v>
      </c>
      <c r="T24" s="188">
        <f ca="1">IFERROR(IF(INDEX(CHEK_LIST_PFG!$C$2:$Z$14,MATCH(T$1, CHEK_LIST_PFG!$B$2:$B$14, 0),MATCH($B24, CHEK_LIST_PFG!$C$1:$Z$1, 0))="NÃO",INDIRECT("Base_Dados!"&amp;ADDRESS(MATCH($A24, PLANILHA_ZEDOCA!$B$43:$B$131, 0)+5,MATCH($C24, PLANILHA_ZEDOCA!$C$41:$X$41, 0)+1)), 0), 0)</f>
        <v>0</v>
      </c>
      <c r="U24" s="188">
        <f ca="1">IFERROR(IF(INDEX(CHEK_LIST_PFG!$C$2:$Z$14,MATCH(U$1, CHEK_LIST_PFG!$B$2:$B$14, 0),MATCH($B24, CHEK_LIST_PFG!$C$1:$Z$1, 0))="NÃO",INDIRECT("Base_Dados!"&amp;ADDRESS(MATCH($A24, PLANILHA_ZEDOCA!$B$43:$B$131, 0)+5,MATCH($C24, PLANILHA_ZEDOCA!$C$41:$X$41, 0)+1)), 0), 0)</f>
        <v>0</v>
      </c>
      <c r="V24" s="188">
        <f ca="1">IFERROR(IF(INDEX(CHEK_LIST_PFG!$C$2:$Z$14,MATCH(V$1, CHEK_LIST_PFG!$B$2:$B$14, 0),MATCH($B24, CHEK_LIST_PFG!$C$1:$Z$1, 0))="NÃO",INDIRECT("Base_Dados!"&amp;ADDRESS(MATCH($A24, PLANILHA_ZEDOCA!$B$43:$B$131, 0)+5,MATCH($C24, PLANILHA_ZEDOCA!$C$41:$X$41, 0)+1)), 0), 0)</f>
        <v>0</v>
      </c>
      <c r="W24" s="188">
        <f ca="1">IFERROR(IF(INDEX(CHEK_LIST_PFG!$C$2:$Z$14,MATCH(W$1, CHEK_LIST_PFG!$B$2:$B$14, 0),MATCH($B24, CHEK_LIST_PFG!$C$1:$Z$1, 0))="NÃO",INDIRECT("Base_Dados!"&amp;ADDRESS(MATCH($A24, PLANILHA_ZEDOCA!$B$43:$B$131, 0)+5,MATCH($C24, PLANILHA_ZEDOCA!$C$41:$X$41, 0)+1)), 0), 0)</f>
        <v>0</v>
      </c>
      <c r="X24" s="188">
        <f ca="1">IFERROR(IF(INDEX(CHEK_LIST_PFG!$C$2:$Z$14,MATCH(X$1, CHEK_LIST_PFG!$B$2:$B$14, 0),MATCH($B24, CHEK_LIST_PFG!$C$1:$Z$1, 0))="NÃO",INDIRECT("Base_Dados!"&amp;ADDRESS(MATCH($A24, PLANILHA_ZEDOCA!$B$43:$B$131, 0)+5,MATCH($C24, PLANILHA_ZEDOCA!$C$41:$X$41, 0)+1)), 0), 0)</f>
        <v>0</v>
      </c>
      <c r="Y24" s="188">
        <f ca="1">IFERROR(IF(INDEX(CHEK_LIST_PFG!$C$2:$Z$14,MATCH(Y$1, CHEK_LIST_PFG!$B$2:$B$14, 0),MATCH($B24, CHEK_LIST_PFG!$C$1:$Z$1, 0))="NÃO",INDIRECT("Base_Dados!"&amp;ADDRESS(MATCH($A24, PLANILHA_ZEDOCA!$B$43:$B$131, 0)+5,MATCH($C24, PLANILHA_ZEDOCA!$C$41:$X$41, 0)+1)), 0), 0)</f>
        <v>0</v>
      </c>
      <c r="Z24" s="188">
        <f ca="1">IFERROR(IF(INDEX(CHEK_LIST_PFG!$C$2:$Z$14,MATCH(Z$1, CHEK_LIST_PFG!$B$2:$B$14, 0),MATCH($B24, CHEK_LIST_PFG!$C$1:$Z$1, 0))="NÃO",INDIRECT("Base_Dados!"&amp;ADDRESS(MATCH($A24, PLANILHA_ZEDOCA!$B$43:$B$131, 0)+5,MATCH($C24, PLANILHA_ZEDOCA!$C$41:$X$41, 0)+1)), 0), 0)</f>
        <v>0</v>
      </c>
      <c r="AA24" s="188">
        <f ca="1">IFERROR(IF(INDEX(CHEK_LIST_PFG!$C$2:$Z$14,MATCH(AA$1, CHEK_LIST_PFG!$B$2:$B$14, 0),MATCH($B24, CHEK_LIST_PFG!$C$1:$Z$1, 0))="NÃO",INDIRECT("Base_Dados!"&amp;ADDRESS(MATCH($A24, PLANILHA_ZEDOCA!$B$43:$B$131, 0)+5,MATCH($C24, PLANILHA_ZEDOCA!$C$41:$X$41, 0)+1)), 0), 0)</f>
        <v>0</v>
      </c>
      <c r="AB24" s="188">
        <f ca="1">IFERROR(IF(INDEX(CHEK_LIST_PFG!$C$2:$Z$14,MATCH(AB$1, CHEK_LIST_PFG!$B$2:$B$14, 0),MATCH($B24, CHEK_LIST_PFG!$C$1:$Z$1, 0))="NÃO",INDIRECT("Base_Dados!"&amp;ADDRESS(MATCH($A24, PLANILHA_ZEDOCA!$B$43:$B$131, 0)+5,MATCH($C24, PLANILHA_ZEDOCA!$C$41:$X$41, 0)+1)), 0), 0)</f>
        <v>0</v>
      </c>
      <c r="AC24" s="188">
        <f ca="1">IFERROR(IF(INDEX(CHEK_LIST_PFG!$C$2:$Z$14,MATCH(AC$1, CHEK_LIST_PFG!$B$2:$B$14, 0),MATCH($B24, CHEK_LIST_PFG!$C$1:$Z$1, 0))="NÃO",INDIRECT("Base_Dados!"&amp;ADDRESS(MATCH($A24, PLANILHA_ZEDOCA!$B$43:$B$131, 0)+5,MATCH($C24, PLANILHA_ZEDOCA!$C$41:$X$41, 0)+1)), 0), 0)</f>
        <v>0</v>
      </c>
      <c r="AD24" s="188">
        <f ca="1">IFERROR(IF(INDEX(CHEK_LIST_PFG!$C$2:$Z$14,MATCH(AD$1, CHEK_LIST_PFG!$B$2:$B$14, 0),MATCH($B24, CHEK_LIST_PFG!$C$1:$Z$1, 0))="NÃO",INDIRECT("Base_Dados!"&amp;ADDRESS(MATCH($A24, PLANILHA_ZEDOCA!$B$43:$B$131, 0)+5,MATCH($C24, PLANILHA_ZEDOCA!$C$41:$X$41, 0)+1)), 0), 0)</f>
        <v>0</v>
      </c>
      <c r="AE24" s="188">
        <f ca="1">IFERROR(IF(INDEX(CHEK_LIST_PFG!$C$2:$Z$14,MATCH(AE$1, CHEK_LIST_PFG!$B$2:$B$14, 0),MATCH($B24, CHEK_LIST_PFG!$C$1:$Z$1, 0))="NÃO",INDIRECT("Base_Dados!"&amp;ADDRESS(MATCH($A24, PLANILHA_ZEDOCA!$B$43:$B$131, 0)+5,MATCH($C24, PLANILHA_ZEDOCA!$C$41:$X$41, 0)+1)), 0), 0)</f>
        <v>0</v>
      </c>
      <c r="AF24" s="188">
        <f ca="1">IFERROR(IF(INDEX(CHEK_LIST_PFG!$C$2:$Z$14,MATCH(AF$1, CHEK_LIST_PFG!$B$2:$B$14, 0),MATCH($B24, CHEK_LIST_PFG!$C$1:$Z$1, 0))="NÃO",INDIRECT("Base_Dados!"&amp;ADDRESS(MATCH($A24, PLANILHA_ZEDOCA!$B$43:$B$131, 0)+5,MATCH($C24, PLANILHA_ZEDOCA!$C$41:$X$41, 0)+1)), 0), 0)</f>
        <v>0</v>
      </c>
      <c r="AG24" s="188">
        <f ca="1">IFERROR(IF(INDEX(CHEK_LIST_PFG!$C$2:$Z$14,MATCH(AG$1, CHEK_LIST_PFG!$B$2:$B$14, 0),MATCH($B24, CHEK_LIST_PFG!$C$1:$Z$1, 0))="NÃO",INDIRECT("Base_Dados!"&amp;ADDRESS(MATCH($A24, PLANILHA_ZEDOCA!$B$43:$B$131, 0)+5,MATCH($C24, PLANILHA_ZEDOCA!$C$41:$X$41, 0)+1)), 0), 0)</f>
        <v>0</v>
      </c>
      <c r="AH24" s="188">
        <f ca="1">IFERROR(IF(INDEX(CHEK_LIST_PFG!$C$2:$Z$14,MATCH(AH$1, CHEK_LIST_PFG!$B$2:$B$14, 0),MATCH($B24, CHEK_LIST_PFG!$C$1:$Z$1, 0))="NÃO",INDIRECT("Base_Dados!"&amp;ADDRESS(MATCH($A24, PLANILHA_ZEDOCA!$B$43:$B$131, 0)+5,MATCH($C24, PLANILHA_ZEDOCA!$C$41:$X$41, 0)+1)), 0), 0)</f>
        <v>0</v>
      </c>
      <c r="AI24" s="188">
        <f ca="1">IFERROR(IF(INDEX(CHEK_LIST_PFG!$C$2:$Z$14,MATCH(AI$1, CHEK_LIST_PFG!$B$2:$B$14, 0),MATCH($B24, CHEK_LIST_PFG!$C$1:$Z$1, 0))="NÃO",INDIRECT("Base_Dados!"&amp;ADDRESS(MATCH($A24, PLANILHA_ZEDOCA!$B$43:$B$131, 0)+5,MATCH($C24, PLANILHA_ZEDOCA!$C$41:$X$41, 0)+1)), 0), 0)</f>
        <v>0</v>
      </c>
      <c r="AJ24" s="188">
        <f ca="1">IFERROR(IF(INDEX(CHEK_LIST_PFG!$C$2:$Z$14,MATCH(AJ$1, CHEK_LIST_PFG!$B$2:$B$14, 0),MATCH($B24, CHEK_LIST_PFG!$C$1:$Z$1, 0))="NÃO",INDIRECT("Base_Dados!"&amp;ADDRESS(MATCH($A24, PLANILHA_ZEDOCA!$B$43:$B$131, 0)+5,MATCH($C24, PLANILHA_ZEDOCA!$C$41:$X$41, 0)+1)), 0), 0)</f>
        <v>0</v>
      </c>
      <c r="AK24" s="188">
        <f ca="1">IFERROR(IF(INDEX(CHEK_LIST_PFG!$C$2:$Z$14,MATCH(AK$1, CHEK_LIST_PFG!$B$2:$B$14, 0),MATCH($B24, CHEK_LIST_PFG!$C$1:$Z$1, 0))="NÃO",INDIRECT("Base_Dados!"&amp;ADDRESS(MATCH($A24, PLANILHA_ZEDOCA!$B$43:$B$131, 0)+5,MATCH($C24, PLANILHA_ZEDOCA!$C$41:$X$41, 0)+1)), 0), 0)</f>
        <v>0</v>
      </c>
      <c r="AL24" s="188">
        <f ca="1">IFERROR(IF(INDEX(CHEK_LIST_PFG!$C$2:$Z$14,MATCH(AL$1, CHEK_LIST_PFG!$B$2:$B$14, 0),MATCH($B24, CHEK_LIST_PFG!$C$1:$Z$1, 0))="NÃO",INDIRECT("Base_Dados!"&amp;ADDRESS(MATCH($A24, PLANILHA_ZEDOCA!$B$43:$B$131, 0)+5,MATCH($C24, PLANILHA_ZEDOCA!$C$41:$X$41, 0)+1)), 0), 0)</f>
        <v>0</v>
      </c>
      <c r="AM24" s="188">
        <f ca="1">IFERROR(IF(INDEX(CHEK_LIST_PFG!$C$2:$Z$14,MATCH(AM$1, CHEK_LIST_PFG!$B$2:$B$14, 0),MATCH($B24, CHEK_LIST_PFG!$C$1:$Z$1, 0))="NÃO",INDIRECT("Base_Dados!"&amp;ADDRESS(MATCH($A24, PLANILHA_ZEDOCA!$B$43:$B$131, 0)+5,MATCH($C24, PLANILHA_ZEDOCA!$C$41:$X$41, 0)+1)), 0), 0)</f>
        <v>0</v>
      </c>
      <c r="AN24" s="188">
        <f ca="1">IFERROR(IF(INDEX(CHEK_LIST_PFG!$C$2:$Z$14,MATCH(AN$1, CHEK_LIST_PFG!$B$2:$B$14, 0),MATCH($B24, CHEK_LIST_PFG!$C$1:$Z$1, 0))="NÃO",INDIRECT("Base_Dados!"&amp;ADDRESS(MATCH($A24, PLANILHA_ZEDOCA!$B$43:$B$131, 0)+5,MATCH($C24, PLANILHA_ZEDOCA!$C$41:$X$41, 0)+1)), 0), 0)</f>
        <v>0</v>
      </c>
      <c r="AO24" s="188">
        <f ca="1">IFERROR(IF(INDEX(CHEK_LIST_PFG!$C$2:$Z$14,MATCH(AO$1, CHEK_LIST_PFG!$B$2:$B$14, 0),MATCH($B24, CHEK_LIST_PFG!$C$1:$Z$1, 0))="NÃO",INDIRECT("Base_Dados!"&amp;ADDRESS(MATCH($A24, PLANILHA_ZEDOCA!$B$43:$B$131, 0)+5,MATCH($C24, PLANILHA_ZEDOCA!$C$41:$X$41, 0)+1)), 0), 0)</f>
        <v>0</v>
      </c>
      <c r="AP24" s="188">
        <f ca="1">IFERROR(IF(INDEX(CHEK_LIST_PFG!$C$2:$Z$14,MATCH(AP$1, CHEK_LIST_PFG!$B$2:$B$14, 0),MATCH($B24, CHEK_LIST_PFG!$C$1:$Z$1, 0))="NÃO",INDIRECT("Base_Dados!"&amp;ADDRESS(MATCH($A24, PLANILHA_ZEDOCA!$B$43:$B$131, 0)+5,MATCH($C24, PLANILHA_ZEDOCA!$C$41:$X$41, 0)+1)), 0), 0)</f>
        <v>0</v>
      </c>
      <c r="AQ24" s="188">
        <f ca="1">IFERROR(IF(INDEX(CHEK_LIST_PFG!$C$2:$Z$14,MATCH(AQ$1, CHEK_LIST_PFG!$B$2:$B$14, 0),MATCH($B24, CHEK_LIST_PFG!$C$1:$Z$1, 0))="NÃO",INDIRECT("Base_Dados!"&amp;ADDRESS(MATCH($A24, PLANILHA_ZEDOCA!$B$43:$B$131, 0)+5,MATCH($C24, PLANILHA_ZEDOCA!$C$41:$X$41, 0)+1)), 0), 0)</f>
        <v>0</v>
      </c>
      <c r="AR24" s="188">
        <f ca="1">IFERROR(IF(INDEX(CHEK_LIST_PFG!$C$2:$Z$14,MATCH(AR$1, CHEK_LIST_PFG!$B$2:$B$14, 0),MATCH($B24, CHEK_LIST_PFG!$C$1:$Z$1, 0))="NÃO",INDIRECT("Base_Dados!"&amp;ADDRESS(MATCH($A24, PLANILHA_ZEDOCA!$B$43:$B$131, 0)+5,MATCH($C24, PLANILHA_ZEDOCA!$C$41:$X$41, 0)+1)), 0), 0)</f>
        <v>0</v>
      </c>
      <c r="AS24" s="188">
        <f ca="1">IFERROR(IF(INDEX(CHEK_LIST_PFG!$C$2:$Z$14,MATCH(AS$1, CHEK_LIST_PFG!$B$2:$B$14, 0),MATCH($B24, CHEK_LIST_PFG!$C$1:$Z$1, 0))="NÃO",INDIRECT("Base_Dados!"&amp;ADDRESS(MATCH($A24, PLANILHA_ZEDOCA!$B$43:$B$131, 0)+5,MATCH($C24, PLANILHA_ZEDOCA!$C$41:$X$41, 0)+1)), 0), 0)</f>
        <v>0</v>
      </c>
      <c r="AT24" s="188">
        <f ca="1">IFERROR(IF(INDEX(CHEK_LIST_PFG!$C$2:$Z$14,MATCH(AT$1, CHEK_LIST_PFG!$B$2:$B$14, 0),MATCH($B24, CHEK_LIST_PFG!$C$1:$Z$1, 0))="NÃO",INDIRECT("Base_Dados!"&amp;ADDRESS(MATCH($A24, PLANILHA_ZEDOCA!$B$43:$B$131, 0)+5,MATCH($C24, PLANILHA_ZEDOCA!$C$41:$X$41, 0)+1)), 0), 0)</f>
        <v>0</v>
      </c>
      <c r="AU24" s="188">
        <f ca="1">IFERROR(IF(INDEX(CHEK_LIST_PFG!$C$2:$Z$14,MATCH(AU$1, CHEK_LIST_PFG!$B$2:$B$14, 0),MATCH($B24, CHEK_LIST_PFG!$C$1:$Z$1, 0))="NÃO",INDIRECT("Base_Dados!"&amp;ADDRESS(MATCH($A24, PLANILHA_ZEDOCA!$B$43:$B$131, 0)+5,MATCH($C24, PLANILHA_ZEDOCA!$C$41:$X$41, 0)+1)), 0), 0)</f>
        <v>0</v>
      </c>
      <c r="AV24" s="188">
        <f ca="1">IFERROR(IF(INDEX(CHEK_LIST_PFG!$C$2:$Z$14,MATCH(AV$1, CHEK_LIST_PFG!$B$2:$B$14, 0),MATCH($B24, CHEK_LIST_PFG!$C$1:$Z$1, 0))="NÃO",INDIRECT("Base_Dados!"&amp;ADDRESS(MATCH($A24, PLANILHA_ZEDOCA!$B$43:$B$131, 0)+5,MATCH($C24, PLANILHA_ZEDOCA!$C$41:$X$41, 0)+1)), 0), 0)</f>
        <v>0</v>
      </c>
      <c r="AW24" s="188">
        <f ca="1">IFERROR(IF(INDEX(CHEK_LIST_PFG!$C$2:$Z$14,MATCH(AW$1, CHEK_LIST_PFG!$B$2:$B$14, 0),MATCH($B24, CHEK_LIST_PFG!$C$1:$Z$1, 0))="NÃO",INDIRECT("Base_Dados!"&amp;ADDRESS(MATCH($A24, PLANILHA_ZEDOCA!$B$43:$B$131, 0)+5,MATCH($C24, PLANILHA_ZEDOCA!$C$41:$X$41, 0)+1)), 0), 0)</f>
        <v>0</v>
      </c>
      <c r="AX24" s="188">
        <f ca="1">IFERROR(IF(INDEX(CHEK_LIST_PFG!$C$2:$Z$14,MATCH(AX$1, CHEK_LIST_PFG!$B$2:$B$14, 0),MATCH($B24, CHEK_LIST_PFG!$C$1:$Z$1, 0))="NÃO",INDIRECT("Base_Dados!"&amp;ADDRESS(MATCH($A24, PLANILHA_ZEDOCA!$B$43:$B$131, 0)+5,MATCH($C24, PLANILHA_ZEDOCA!$C$41:$X$41, 0)+1)), 0), 0)</f>
        <v>0</v>
      </c>
      <c r="AY24" s="188">
        <f ca="1">IFERROR(IF(INDEX(CHEK_LIST_PFG!$C$2:$Z$14,MATCH(AY$1, CHEK_LIST_PFG!$B$2:$B$14, 0),MATCH($B24, CHEK_LIST_PFG!$C$1:$Z$1, 0))="NÃO",INDIRECT("Base_Dados!"&amp;ADDRESS(MATCH($A24, PLANILHA_ZEDOCA!$B$43:$B$131, 0)+5,MATCH($C24, PLANILHA_ZEDOCA!$C$41:$X$41, 0)+1)), 0), 0)</f>
        <v>0</v>
      </c>
      <c r="AZ24" s="188">
        <f ca="1">IFERROR(IF(INDEX(CHEK_LIST_PFG!$C$2:$Z$14,MATCH(AZ$1, CHEK_LIST_PFG!$B$2:$B$14, 0),MATCH($B24, CHEK_LIST_PFG!$C$1:$Z$1, 0))="NÃO",INDIRECT("Base_Dados!"&amp;ADDRESS(MATCH($A24, PLANILHA_ZEDOCA!$B$43:$B$131, 0)+5,MATCH($C24, PLANILHA_ZEDOCA!$C$41:$X$41, 0)+1)), 0), 0)</f>
        <v>0</v>
      </c>
      <c r="BA24" s="188">
        <f ca="1">IFERROR(IF(INDEX(CHEK_LIST_PFG!$C$2:$Z$14,MATCH(BA$1, CHEK_LIST_PFG!$B$2:$B$14, 0),MATCH($B24, CHEK_LIST_PFG!$C$1:$Z$1, 0))="NÃO",INDIRECT("Base_Dados!"&amp;ADDRESS(MATCH($A24, PLANILHA_ZEDOCA!$B$43:$B$131, 0)+5,MATCH($C24, PLANILHA_ZEDOCA!$C$41:$X$41, 0)+1)), 0), 0)</f>
        <v>0</v>
      </c>
      <c r="BB24" s="188">
        <f ca="1">IFERROR(IF(INDEX(CHEK_LIST_PFG!$C$2:$Z$14,MATCH(BB$1, CHEK_LIST_PFG!$B$2:$B$14, 0),MATCH($B24, CHEK_LIST_PFG!$C$1:$Z$1, 0))="NÃO",INDIRECT("Base_Dados!"&amp;ADDRESS(MATCH($A24, PLANILHA_ZEDOCA!$B$43:$B$131, 0)+5,MATCH($C24, PLANILHA_ZEDOCA!$C$41:$X$41, 0)+1)), 0), 0)</f>
        <v>0</v>
      </c>
      <c r="BC24" s="188">
        <f ca="1">IFERROR(IF(INDEX(CHEK_LIST_PFG!$C$2:$Z$14,MATCH(BC$1, CHEK_LIST_PFG!$B$2:$B$14, 0),MATCH($B24, CHEK_LIST_PFG!$C$1:$Z$1, 0))="NÃO",INDIRECT("Base_Dados!"&amp;ADDRESS(MATCH($A24, PLANILHA_ZEDOCA!$B$43:$B$131, 0)+5,MATCH($C24, PLANILHA_ZEDOCA!$C$41:$X$41, 0)+1)), 0), 0)</f>
        <v>0</v>
      </c>
      <c r="BD24" s="188">
        <f ca="1">IFERROR(IF(INDEX(CHEK_LIST_PFG!$C$2:$Z$14,MATCH(BD$1, CHEK_LIST_PFG!$B$2:$B$14, 0),MATCH($B24, CHEK_LIST_PFG!$C$1:$Z$1, 0))="NÃO",INDIRECT("Base_Dados!"&amp;ADDRESS(MATCH($A24, PLANILHA_ZEDOCA!$B$43:$B$131, 0)+5,MATCH($C24, PLANILHA_ZEDOCA!$C$41:$X$41, 0)+1)), 0), 0)</f>
        <v>0</v>
      </c>
      <c r="BE24" s="188">
        <f ca="1">IFERROR(IF(INDEX(CHEK_LIST_PFG!$C$2:$Z$14,MATCH(BE$1, CHEK_LIST_PFG!$B$2:$B$14, 0),MATCH($B24, CHEK_LIST_PFG!$C$1:$Z$1, 0))="NÃO",INDIRECT("Base_Dados!"&amp;ADDRESS(MATCH($A24, PLANILHA_ZEDOCA!$B$43:$B$131, 0)+5,MATCH($C24, PLANILHA_ZEDOCA!$C$41:$X$41, 0)+1)), 0), 0)</f>
        <v>0</v>
      </c>
      <c r="BF24" s="188">
        <f ca="1">IFERROR(IF(INDEX(CHEK_LIST_PFG!$C$2:$Z$14,MATCH(BF$1, CHEK_LIST_PFG!$B$2:$B$14, 0),MATCH($B24, CHEK_LIST_PFG!$C$1:$Z$1, 0))="NÃO",INDIRECT("Base_Dados!"&amp;ADDRESS(MATCH($A24, PLANILHA_ZEDOCA!$B$43:$B$131, 0)+5,MATCH($C24, PLANILHA_ZEDOCA!$C$41:$X$41, 0)+1)), 0), 0)</f>
        <v>0</v>
      </c>
      <c r="BG24" s="188">
        <f ca="1">IFERROR(IF(INDEX(CHEK_LIST_PFG!$C$2:$Z$14,MATCH(BG$1, CHEK_LIST_PFG!$B$2:$B$14, 0),MATCH($B24, CHEK_LIST_PFG!$C$1:$Z$1, 0))="NÃO",INDIRECT("Base_Dados!"&amp;ADDRESS(MATCH($A24, PLANILHA_ZEDOCA!$B$43:$B$131, 0)+5,MATCH($C24, PLANILHA_ZEDOCA!$C$41:$X$41, 0)+1)), 0), 0)</f>
        <v>0</v>
      </c>
      <c r="BH24" s="188">
        <f ca="1">IFERROR(IF(INDEX(CHEK_LIST_PFG!$C$2:$Z$14,MATCH(BH$1, CHEK_LIST_PFG!$B$2:$B$14, 0),MATCH($B24, CHEK_LIST_PFG!$C$1:$Z$1, 0))="NÃO",INDIRECT("Base_Dados!"&amp;ADDRESS(MATCH($A24, PLANILHA_ZEDOCA!$B$43:$B$131, 0)+5,MATCH($C24, PLANILHA_ZEDOCA!$C$41:$X$41, 0)+1)), 0), 0)</f>
        <v>0</v>
      </c>
      <c r="BI24" s="188">
        <f ca="1">IFERROR(IF(INDEX(CHEK_LIST_PFG!$C$2:$Z$14,MATCH(BI$1, CHEK_LIST_PFG!$B$2:$B$14, 0),MATCH($B24, CHEK_LIST_PFG!$C$1:$Z$1, 0))="NÃO",INDIRECT("Base_Dados!"&amp;ADDRESS(MATCH($A24, PLANILHA_ZEDOCA!$B$43:$B$131, 0)+5,MATCH($C24, PLANILHA_ZEDOCA!$C$41:$X$41, 0)+1)), 0), 0)</f>
        <v>0</v>
      </c>
      <c r="BJ24" s="188">
        <f ca="1">IFERROR(IF(INDEX(CHEK_LIST_PFG!$C$2:$Z$14,MATCH(BJ$1, CHEK_LIST_PFG!$B$2:$B$14, 0),MATCH($B24, CHEK_LIST_PFG!$C$1:$Z$1, 0))="NÃO",INDIRECT("Base_Dados!"&amp;ADDRESS(MATCH($A24, PLANILHA_ZEDOCA!$B$43:$B$131, 0)+5,MATCH($C24, PLANILHA_ZEDOCA!$C$41:$X$41, 0)+1)), 0), 0)</f>
        <v>0</v>
      </c>
      <c r="BK24" s="188">
        <f ca="1">IFERROR(IF(INDEX(CHEK_LIST_PFG!$C$2:$Z$14,MATCH(BK$1, CHEK_LIST_PFG!$B$2:$B$14, 0),MATCH($B24, CHEK_LIST_PFG!$C$1:$Z$1, 0))="NÃO",INDIRECT("Base_Dados!"&amp;ADDRESS(MATCH($A24, PLANILHA_ZEDOCA!$B$43:$B$131, 0)+5,MATCH($C24, PLANILHA_ZEDOCA!$C$41:$X$41, 0)+1)), 0), 0)</f>
        <v>0</v>
      </c>
      <c r="BL24" s="188">
        <f ca="1">IFERROR(IF(INDEX(CHEK_LIST_PFG!$C$2:$Z$14,MATCH(BL$1, CHEK_LIST_PFG!$B$2:$B$14, 0),MATCH($B24, CHEK_LIST_PFG!$C$1:$Z$1, 0))="NÃO",INDIRECT("Base_Dados!"&amp;ADDRESS(MATCH($A24, PLANILHA_ZEDOCA!$B$43:$B$131, 0)+5,MATCH($C24, PLANILHA_ZEDOCA!$C$41:$X$41, 0)+1)), 0), 0)</f>
        <v>0</v>
      </c>
    </row>
    <row r="25" spans="1:64">
      <c r="A25" s="186" t="s">
        <v>210</v>
      </c>
      <c r="B25" s="189" t="s">
        <v>233</v>
      </c>
      <c r="C25" s="189" t="s">
        <v>107</v>
      </c>
      <c r="D25" s="188">
        <f t="shared" ca="1" si="0"/>
        <v>0</v>
      </c>
      <c r="E25" s="188">
        <f ca="1">IFERROR(IF(INDEX(CHEK_LIST_PFG!$C$2:$Z$14,MATCH(E$1, CHEK_LIST_PFG!$B$2:$B$14, 0),MATCH($B25, CHEK_LIST_PFG!$C$1:$Z$1, 0))="NÃO",INDIRECT("Base_Dados!"&amp;ADDRESS(MATCH($A25, PLANILHA_ZEDOCA!$B$43:$B$131, 0)+5,MATCH($C25, PLANILHA_ZEDOCA!$C$41:$X$41, 0)+1)), 0), 0)</f>
        <v>0</v>
      </c>
      <c r="F25" s="188">
        <f ca="1">IFERROR(IF(INDEX(CHEK_LIST_PFG!$C$2:$Z$14,MATCH(F$1, CHEK_LIST_PFG!$B$2:$B$14, 0),MATCH($B25, CHEK_LIST_PFG!$C$1:$Z$1, 0))="NÃO",INDIRECT("Base_Dados!"&amp;ADDRESS(MATCH($A25, PLANILHA_ZEDOCA!$B$43:$B$131, 0)+5,MATCH($C25, PLANILHA_ZEDOCA!$C$41:$X$41, 0)+1)), 0), 0)</f>
        <v>0</v>
      </c>
      <c r="G25" s="188">
        <f ca="1">IFERROR(IF(INDEX(CHEK_LIST_PFG!$C$2:$Z$14,MATCH(G$1, CHEK_LIST_PFG!$B$2:$B$14, 0),MATCH($B25, CHEK_LIST_PFG!$C$1:$Z$1, 0))="NÃO",INDIRECT("Base_Dados!"&amp;ADDRESS(MATCH($A25, PLANILHA_ZEDOCA!$B$43:$B$131, 0)+5,MATCH($C25, PLANILHA_ZEDOCA!$C$41:$X$41, 0)+1)), 0), 0)</f>
        <v>0</v>
      </c>
      <c r="H25" s="188">
        <f ca="1">IFERROR(IF(INDEX(CHEK_LIST_PFG!$C$2:$Z$14,MATCH(H$1, CHEK_LIST_PFG!$B$2:$B$14, 0),MATCH($B25, CHEK_LIST_PFG!$C$1:$Z$1, 0))="NÃO",INDIRECT("Base_Dados!"&amp;ADDRESS(MATCH($A25, PLANILHA_ZEDOCA!$B$43:$B$131, 0)+5,MATCH($C25, PLANILHA_ZEDOCA!$C$41:$X$41, 0)+1)), 0), 0)</f>
        <v>0</v>
      </c>
      <c r="I25" s="188">
        <f ca="1">IFERROR(IF(INDEX(CHEK_LIST_PFG!$C$2:$Z$14,MATCH(I$1, CHEK_LIST_PFG!$B$2:$B$14, 0),MATCH($B25, CHEK_LIST_PFG!$C$1:$Z$1, 0))="NÃO",INDIRECT("Base_Dados!"&amp;ADDRESS(MATCH($A25, PLANILHA_ZEDOCA!$B$43:$B$131, 0)+5,MATCH($C25, PLANILHA_ZEDOCA!$C$41:$X$41, 0)+1)), 0), 0)</f>
        <v>0</v>
      </c>
      <c r="J25" s="188">
        <f ca="1">IFERROR(IF(INDEX(CHEK_LIST_PFG!$C$2:$Z$14,MATCH(J$1, CHEK_LIST_PFG!$B$2:$B$14, 0),MATCH($B25, CHEK_LIST_PFG!$C$1:$Z$1, 0))="NÃO",INDIRECT("Base_Dados!"&amp;ADDRESS(MATCH($A25, PLANILHA_ZEDOCA!$B$43:$B$131, 0)+5,MATCH($C25, PLANILHA_ZEDOCA!$C$41:$X$41, 0)+1)), 0), 0)</f>
        <v>0</v>
      </c>
      <c r="K25" s="188">
        <f ca="1">IFERROR(IF(INDEX(CHEK_LIST_PFG!$C$2:$Z$14,MATCH(K$1, CHEK_LIST_PFG!$B$2:$B$14, 0),MATCH($B25, CHEK_LIST_PFG!$C$1:$Z$1, 0))="NÃO",INDIRECT("Base_Dados!"&amp;ADDRESS(MATCH($A25, PLANILHA_ZEDOCA!$B$43:$B$131, 0)+5,MATCH($C25, PLANILHA_ZEDOCA!$C$41:$X$41, 0)+1)), 0), 0)</f>
        <v>0</v>
      </c>
      <c r="L25" s="188">
        <f ca="1">IFERROR(IF(INDEX(CHEK_LIST_PFG!$C$2:$Z$14,MATCH(L$1, CHEK_LIST_PFG!$B$2:$B$14, 0),MATCH($B25, CHEK_LIST_PFG!$C$1:$Z$1, 0))="NÃO",INDIRECT("Base_Dados!"&amp;ADDRESS(MATCH($A25, PLANILHA_ZEDOCA!$B$43:$B$131, 0)+5,MATCH($C25, PLANILHA_ZEDOCA!$C$41:$X$41, 0)+1)), 0), 0)</f>
        <v>0</v>
      </c>
      <c r="M25" s="188">
        <f ca="1">IFERROR(IF(INDEX(CHEK_LIST_PFG!$C$2:$Z$14,MATCH(M$1, CHEK_LIST_PFG!$B$2:$B$14, 0),MATCH($B25, CHEK_LIST_PFG!$C$1:$Z$1, 0))="NÃO",INDIRECT("Base_Dados!"&amp;ADDRESS(MATCH($A25, PLANILHA_ZEDOCA!$B$43:$B$131, 0)+5,MATCH($C25, PLANILHA_ZEDOCA!$C$41:$X$41, 0)+1)), 0), 0)</f>
        <v>0</v>
      </c>
      <c r="N25" s="188">
        <f ca="1">IFERROR(IF(INDEX(CHEK_LIST_PFG!$C$2:$Z$14,MATCH(N$1, CHEK_LIST_PFG!$B$2:$B$14, 0),MATCH($B25, CHEK_LIST_PFG!$C$1:$Z$1, 0))="NÃO",INDIRECT("Base_Dados!"&amp;ADDRESS(MATCH($A25, PLANILHA_ZEDOCA!$B$43:$B$131, 0)+5,MATCH($C25, PLANILHA_ZEDOCA!$C$41:$X$41, 0)+1)), 0), 0)</f>
        <v>0</v>
      </c>
      <c r="O25" s="188">
        <f ca="1">IFERROR(IF(INDEX(CHEK_LIST_PFG!$C$2:$Z$14,MATCH(O$1, CHEK_LIST_PFG!$B$2:$B$14, 0),MATCH($B25, CHEK_LIST_PFG!$C$1:$Z$1, 0))="NÃO",INDIRECT("Base_Dados!"&amp;ADDRESS(MATCH($A25, PLANILHA_ZEDOCA!$B$43:$B$131, 0)+5,MATCH($C25, PLANILHA_ZEDOCA!$C$41:$X$41, 0)+1)), 0), 0)</f>
        <v>0</v>
      </c>
      <c r="P25" s="188">
        <f ca="1">IFERROR(IF(INDEX(CHEK_LIST_PFG!$C$2:$Z$14,MATCH(P$1, CHEK_LIST_PFG!$B$2:$B$14, 0),MATCH($B25, CHEK_LIST_PFG!$C$1:$Z$1, 0))="NÃO",INDIRECT("Base_Dados!"&amp;ADDRESS(MATCH($A25, PLANILHA_ZEDOCA!$B$43:$B$131, 0)+5,MATCH($C25, PLANILHA_ZEDOCA!$C$41:$X$41, 0)+1)), 0), 0)</f>
        <v>0</v>
      </c>
      <c r="Q25" s="188">
        <f ca="1">IFERROR(IF(INDEX(CHEK_LIST_PFG!$C$2:$Z$14,MATCH(Q$1, CHEK_LIST_PFG!$B$2:$B$14, 0),MATCH($B25, CHEK_LIST_PFG!$C$1:$Z$1, 0))="NÃO",INDIRECT("Base_Dados!"&amp;ADDRESS(MATCH($A25, PLANILHA_ZEDOCA!$B$43:$B$131, 0)+5,MATCH($C25, PLANILHA_ZEDOCA!$C$41:$X$41, 0)+1)), 0), 0)</f>
        <v>0</v>
      </c>
      <c r="R25" s="188">
        <f ca="1">IFERROR(IF(INDEX(CHEK_LIST_PFG!$C$2:$Z$14,MATCH(R$1, CHEK_LIST_PFG!$B$2:$B$14, 0),MATCH($B25, CHEK_LIST_PFG!$C$1:$Z$1, 0))="NÃO",INDIRECT("Base_Dados!"&amp;ADDRESS(MATCH($A25, PLANILHA_ZEDOCA!$B$43:$B$131, 0)+5,MATCH($C25, PLANILHA_ZEDOCA!$C$41:$X$41, 0)+1)), 0), 0)</f>
        <v>0</v>
      </c>
      <c r="S25" s="188">
        <f ca="1">IFERROR(IF(INDEX(CHEK_LIST_PFG!$C$2:$Z$14,MATCH(S$1, CHEK_LIST_PFG!$B$2:$B$14, 0),MATCH($B25, CHEK_LIST_PFG!$C$1:$Z$1, 0))="NÃO",INDIRECT("Base_Dados!"&amp;ADDRESS(MATCH($A25, PLANILHA_ZEDOCA!$B$43:$B$131, 0)+5,MATCH($C25, PLANILHA_ZEDOCA!$C$41:$X$41, 0)+1)), 0), 0)</f>
        <v>0</v>
      </c>
      <c r="T25" s="188">
        <f ca="1">IFERROR(IF(INDEX(CHEK_LIST_PFG!$C$2:$Z$14,MATCH(T$1, CHEK_LIST_PFG!$B$2:$B$14, 0),MATCH($B25, CHEK_LIST_PFG!$C$1:$Z$1, 0))="NÃO",INDIRECT("Base_Dados!"&amp;ADDRESS(MATCH($A25, PLANILHA_ZEDOCA!$B$43:$B$131, 0)+5,MATCH($C25, PLANILHA_ZEDOCA!$C$41:$X$41, 0)+1)), 0), 0)</f>
        <v>0</v>
      </c>
      <c r="U25" s="188">
        <f ca="1">IFERROR(IF(INDEX(CHEK_LIST_PFG!$C$2:$Z$14,MATCH(U$1, CHEK_LIST_PFG!$B$2:$B$14, 0),MATCH($B25, CHEK_LIST_PFG!$C$1:$Z$1, 0))="NÃO",INDIRECT("Base_Dados!"&amp;ADDRESS(MATCH($A25, PLANILHA_ZEDOCA!$B$43:$B$131, 0)+5,MATCH($C25, PLANILHA_ZEDOCA!$C$41:$X$41, 0)+1)), 0), 0)</f>
        <v>0</v>
      </c>
      <c r="V25" s="188">
        <f ca="1">IFERROR(IF(INDEX(CHEK_LIST_PFG!$C$2:$Z$14,MATCH(V$1, CHEK_LIST_PFG!$B$2:$B$14, 0),MATCH($B25, CHEK_LIST_PFG!$C$1:$Z$1, 0))="NÃO",INDIRECT("Base_Dados!"&amp;ADDRESS(MATCH($A25, PLANILHA_ZEDOCA!$B$43:$B$131, 0)+5,MATCH($C25, PLANILHA_ZEDOCA!$C$41:$X$41, 0)+1)), 0), 0)</f>
        <v>0</v>
      </c>
      <c r="W25" s="188">
        <f ca="1">IFERROR(IF(INDEX(CHEK_LIST_PFG!$C$2:$Z$14,MATCH(W$1, CHEK_LIST_PFG!$B$2:$B$14, 0),MATCH($B25, CHEK_LIST_PFG!$C$1:$Z$1, 0))="NÃO",INDIRECT("Base_Dados!"&amp;ADDRESS(MATCH($A25, PLANILHA_ZEDOCA!$B$43:$B$131, 0)+5,MATCH($C25, PLANILHA_ZEDOCA!$C$41:$X$41, 0)+1)), 0), 0)</f>
        <v>0</v>
      </c>
      <c r="X25" s="188">
        <f ca="1">IFERROR(IF(INDEX(CHEK_LIST_PFG!$C$2:$Z$14,MATCH(X$1, CHEK_LIST_PFG!$B$2:$B$14, 0),MATCH($B25, CHEK_LIST_PFG!$C$1:$Z$1, 0))="NÃO",INDIRECT("Base_Dados!"&amp;ADDRESS(MATCH($A25, PLANILHA_ZEDOCA!$B$43:$B$131, 0)+5,MATCH($C25, PLANILHA_ZEDOCA!$C$41:$X$41, 0)+1)), 0), 0)</f>
        <v>0</v>
      </c>
      <c r="Y25" s="188">
        <f ca="1">IFERROR(IF(INDEX(CHEK_LIST_PFG!$C$2:$Z$14,MATCH(Y$1, CHEK_LIST_PFG!$B$2:$B$14, 0),MATCH($B25, CHEK_LIST_PFG!$C$1:$Z$1, 0))="NÃO",INDIRECT("Base_Dados!"&amp;ADDRESS(MATCH($A25, PLANILHA_ZEDOCA!$B$43:$B$131, 0)+5,MATCH($C25, PLANILHA_ZEDOCA!$C$41:$X$41, 0)+1)), 0), 0)</f>
        <v>0</v>
      </c>
      <c r="Z25" s="188">
        <f ca="1">IFERROR(IF(INDEX(CHEK_LIST_PFG!$C$2:$Z$14,MATCH(Z$1, CHEK_LIST_PFG!$B$2:$B$14, 0),MATCH($B25, CHEK_LIST_PFG!$C$1:$Z$1, 0))="NÃO",INDIRECT("Base_Dados!"&amp;ADDRESS(MATCH($A25, PLANILHA_ZEDOCA!$B$43:$B$131, 0)+5,MATCH($C25, PLANILHA_ZEDOCA!$C$41:$X$41, 0)+1)), 0), 0)</f>
        <v>0</v>
      </c>
      <c r="AA25" s="188">
        <f ca="1">IFERROR(IF(INDEX(CHEK_LIST_PFG!$C$2:$Z$14,MATCH(AA$1, CHEK_LIST_PFG!$B$2:$B$14, 0),MATCH($B25, CHEK_LIST_PFG!$C$1:$Z$1, 0))="NÃO",INDIRECT("Base_Dados!"&amp;ADDRESS(MATCH($A25, PLANILHA_ZEDOCA!$B$43:$B$131, 0)+5,MATCH($C25, PLANILHA_ZEDOCA!$C$41:$X$41, 0)+1)), 0), 0)</f>
        <v>0</v>
      </c>
      <c r="AB25" s="188">
        <f ca="1">IFERROR(IF(INDEX(CHEK_LIST_PFG!$C$2:$Z$14,MATCH(AB$1, CHEK_LIST_PFG!$B$2:$B$14, 0),MATCH($B25, CHEK_LIST_PFG!$C$1:$Z$1, 0))="NÃO",INDIRECT("Base_Dados!"&amp;ADDRESS(MATCH($A25, PLANILHA_ZEDOCA!$B$43:$B$131, 0)+5,MATCH($C25, PLANILHA_ZEDOCA!$C$41:$X$41, 0)+1)), 0), 0)</f>
        <v>0</v>
      </c>
      <c r="AC25" s="188">
        <f ca="1">IFERROR(IF(INDEX(CHEK_LIST_PFG!$C$2:$Z$14,MATCH(AC$1, CHEK_LIST_PFG!$B$2:$B$14, 0),MATCH($B25, CHEK_LIST_PFG!$C$1:$Z$1, 0))="NÃO",INDIRECT("Base_Dados!"&amp;ADDRESS(MATCH($A25, PLANILHA_ZEDOCA!$B$43:$B$131, 0)+5,MATCH($C25, PLANILHA_ZEDOCA!$C$41:$X$41, 0)+1)), 0), 0)</f>
        <v>0</v>
      </c>
      <c r="AD25" s="188">
        <f ca="1">IFERROR(IF(INDEX(CHEK_LIST_PFG!$C$2:$Z$14,MATCH(AD$1, CHEK_LIST_PFG!$B$2:$B$14, 0),MATCH($B25, CHEK_LIST_PFG!$C$1:$Z$1, 0))="NÃO",INDIRECT("Base_Dados!"&amp;ADDRESS(MATCH($A25, PLANILHA_ZEDOCA!$B$43:$B$131, 0)+5,MATCH($C25, PLANILHA_ZEDOCA!$C$41:$X$41, 0)+1)), 0), 0)</f>
        <v>0</v>
      </c>
      <c r="AE25" s="188">
        <f ca="1">IFERROR(IF(INDEX(CHEK_LIST_PFG!$C$2:$Z$14,MATCH(AE$1, CHEK_LIST_PFG!$B$2:$B$14, 0),MATCH($B25, CHEK_LIST_PFG!$C$1:$Z$1, 0))="NÃO",INDIRECT("Base_Dados!"&amp;ADDRESS(MATCH($A25, PLANILHA_ZEDOCA!$B$43:$B$131, 0)+5,MATCH($C25, PLANILHA_ZEDOCA!$C$41:$X$41, 0)+1)), 0), 0)</f>
        <v>0</v>
      </c>
      <c r="AF25" s="188">
        <f ca="1">IFERROR(IF(INDEX(CHEK_LIST_PFG!$C$2:$Z$14,MATCH(AF$1, CHEK_LIST_PFG!$B$2:$B$14, 0),MATCH($B25, CHEK_LIST_PFG!$C$1:$Z$1, 0))="NÃO",INDIRECT("Base_Dados!"&amp;ADDRESS(MATCH($A25, PLANILHA_ZEDOCA!$B$43:$B$131, 0)+5,MATCH($C25, PLANILHA_ZEDOCA!$C$41:$X$41, 0)+1)), 0), 0)</f>
        <v>0</v>
      </c>
      <c r="AG25" s="188">
        <f ca="1">IFERROR(IF(INDEX(CHEK_LIST_PFG!$C$2:$Z$14,MATCH(AG$1, CHEK_LIST_PFG!$B$2:$B$14, 0),MATCH($B25, CHEK_LIST_PFG!$C$1:$Z$1, 0))="NÃO",INDIRECT("Base_Dados!"&amp;ADDRESS(MATCH($A25, PLANILHA_ZEDOCA!$B$43:$B$131, 0)+5,MATCH($C25, PLANILHA_ZEDOCA!$C$41:$X$41, 0)+1)), 0), 0)</f>
        <v>0</v>
      </c>
      <c r="AH25" s="188">
        <f ca="1">IFERROR(IF(INDEX(CHEK_LIST_PFG!$C$2:$Z$14,MATCH(AH$1, CHEK_LIST_PFG!$B$2:$B$14, 0),MATCH($B25, CHEK_LIST_PFG!$C$1:$Z$1, 0))="NÃO",INDIRECT("Base_Dados!"&amp;ADDRESS(MATCH($A25, PLANILHA_ZEDOCA!$B$43:$B$131, 0)+5,MATCH($C25, PLANILHA_ZEDOCA!$C$41:$X$41, 0)+1)), 0), 0)</f>
        <v>0</v>
      </c>
      <c r="AI25" s="188">
        <f ca="1">IFERROR(IF(INDEX(CHEK_LIST_PFG!$C$2:$Z$14,MATCH(AI$1, CHEK_LIST_PFG!$B$2:$B$14, 0),MATCH($B25, CHEK_LIST_PFG!$C$1:$Z$1, 0))="NÃO",INDIRECT("Base_Dados!"&amp;ADDRESS(MATCH($A25, PLANILHA_ZEDOCA!$B$43:$B$131, 0)+5,MATCH($C25, PLANILHA_ZEDOCA!$C$41:$X$41, 0)+1)), 0), 0)</f>
        <v>0</v>
      </c>
      <c r="AJ25" s="188">
        <f ca="1">IFERROR(IF(INDEX(CHEK_LIST_PFG!$C$2:$Z$14,MATCH(AJ$1, CHEK_LIST_PFG!$B$2:$B$14, 0),MATCH($B25, CHEK_LIST_PFG!$C$1:$Z$1, 0))="NÃO",INDIRECT("Base_Dados!"&amp;ADDRESS(MATCH($A25, PLANILHA_ZEDOCA!$B$43:$B$131, 0)+5,MATCH($C25, PLANILHA_ZEDOCA!$C$41:$X$41, 0)+1)), 0), 0)</f>
        <v>0</v>
      </c>
      <c r="AK25" s="188">
        <f ca="1">IFERROR(IF(INDEX(CHEK_LIST_PFG!$C$2:$Z$14,MATCH(AK$1, CHEK_LIST_PFG!$B$2:$B$14, 0),MATCH($B25, CHEK_LIST_PFG!$C$1:$Z$1, 0))="NÃO",INDIRECT("Base_Dados!"&amp;ADDRESS(MATCH($A25, PLANILHA_ZEDOCA!$B$43:$B$131, 0)+5,MATCH($C25, PLANILHA_ZEDOCA!$C$41:$X$41, 0)+1)), 0), 0)</f>
        <v>0</v>
      </c>
      <c r="AL25" s="188">
        <f ca="1">IFERROR(IF(INDEX(CHEK_LIST_PFG!$C$2:$Z$14,MATCH(AL$1, CHEK_LIST_PFG!$B$2:$B$14, 0),MATCH($B25, CHEK_LIST_PFG!$C$1:$Z$1, 0))="NÃO",INDIRECT("Base_Dados!"&amp;ADDRESS(MATCH($A25, PLANILHA_ZEDOCA!$B$43:$B$131, 0)+5,MATCH($C25, PLANILHA_ZEDOCA!$C$41:$X$41, 0)+1)), 0), 0)</f>
        <v>0</v>
      </c>
      <c r="AM25" s="188">
        <f ca="1">IFERROR(IF(INDEX(CHEK_LIST_PFG!$C$2:$Z$14,MATCH(AM$1, CHEK_LIST_PFG!$B$2:$B$14, 0),MATCH($B25, CHEK_LIST_PFG!$C$1:$Z$1, 0))="NÃO",INDIRECT("Base_Dados!"&amp;ADDRESS(MATCH($A25, PLANILHA_ZEDOCA!$B$43:$B$131, 0)+5,MATCH($C25, PLANILHA_ZEDOCA!$C$41:$X$41, 0)+1)), 0), 0)</f>
        <v>0</v>
      </c>
      <c r="AN25" s="188">
        <f ca="1">IFERROR(IF(INDEX(CHEK_LIST_PFG!$C$2:$Z$14,MATCH(AN$1, CHEK_LIST_PFG!$B$2:$B$14, 0),MATCH($B25, CHEK_LIST_PFG!$C$1:$Z$1, 0))="NÃO",INDIRECT("Base_Dados!"&amp;ADDRESS(MATCH($A25, PLANILHA_ZEDOCA!$B$43:$B$131, 0)+5,MATCH($C25, PLANILHA_ZEDOCA!$C$41:$X$41, 0)+1)), 0), 0)</f>
        <v>0</v>
      </c>
      <c r="AO25" s="188">
        <f ca="1">IFERROR(IF(INDEX(CHEK_LIST_PFG!$C$2:$Z$14,MATCH(AO$1, CHEK_LIST_PFG!$B$2:$B$14, 0),MATCH($B25, CHEK_LIST_PFG!$C$1:$Z$1, 0))="NÃO",INDIRECT("Base_Dados!"&amp;ADDRESS(MATCH($A25, PLANILHA_ZEDOCA!$B$43:$B$131, 0)+5,MATCH($C25, PLANILHA_ZEDOCA!$C$41:$X$41, 0)+1)), 0), 0)</f>
        <v>0</v>
      </c>
      <c r="AP25" s="188">
        <f ca="1">IFERROR(IF(INDEX(CHEK_LIST_PFG!$C$2:$Z$14,MATCH(AP$1, CHEK_LIST_PFG!$B$2:$B$14, 0),MATCH($B25, CHEK_LIST_PFG!$C$1:$Z$1, 0))="NÃO",INDIRECT("Base_Dados!"&amp;ADDRESS(MATCH($A25, PLANILHA_ZEDOCA!$B$43:$B$131, 0)+5,MATCH($C25, PLANILHA_ZEDOCA!$C$41:$X$41, 0)+1)), 0), 0)</f>
        <v>0</v>
      </c>
      <c r="AQ25" s="188">
        <f ca="1">IFERROR(IF(INDEX(CHEK_LIST_PFG!$C$2:$Z$14,MATCH(AQ$1, CHEK_LIST_PFG!$B$2:$B$14, 0),MATCH($B25, CHEK_LIST_PFG!$C$1:$Z$1, 0))="NÃO",INDIRECT("Base_Dados!"&amp;ADDRESS(MATCH($A25, PLANILHA_ZEDOCA!$B$43:$B$131, 0)+5,MATCH($C25, PLANILHA_ZEDOCA!$C$41:$X$41, 0)+1)), 0), 0)</f>
        <v>0</v>
      </c>
      <c r="AR25" s="188">
        <f ca="1">IFERROR(IF(INDEX(CHEK_LIST_PFG!$C$2:$Z$14,MATCH(AR$1, CHEK_LIST_PFG!$B$2:$B$14, 0),MATCH($B25, CHEK_LIST_PFG!$C$1:$Z$1, 0))="NÃO",INDIRECT("Base_Dados!"&amp;ADDRESS(MATCH($A25, PLANILHA_ZEDOCA!$B$43:$B$131, 0)+5,MATCH($C25, PLANILHA_ZEDOCA!$C$41:$X$41, 0)+1)), 0), 0)</f>
        <v>0</v>
      </c>
      <c r="AS25" s="188">
        <f ca="1">IFERROR(IF(INDEX(CHEK_LIST_PFG!$C$2:$Z$14,MATCH(AS$1, CHEK_LIST_PFG!$B$2:$B$14, 0),MATCH($B25, CHEK_LIST_PFG!$C$1:$Z$1, 0))="NÃO",INDIRECT("Base_Dados!"&amp;ADDRESS(MATCH($A25, PLANILHA_ZEDOCA!$B$43:$B$131, 0)+5,MATCH($C25, PLANILHA_ZEDOCA!$C$41:$X$41, 0)+1)), 0), 0)</f>
        <v>0</v>
      </c>
      <c r="AT25" s="188">
        <f ca="1">IFERROR(IF(INDEX(CHEK_LIST_PFG!$C$2:$Z$14,MATCH(AT$1, CHEK_LIST_PFG!$B$2:$B$14, 0),MATCH($B25, CHEK_LIST_PFG!$C$1:$Z$1, 0))="NÃO",INDIRECT("Base_Dados!"&amp;ADDRESS(MATCH($A25, PLANILHA_ZEDOCA!$B$43:$B$131, 0)+5,MATCH($C25, PLANILHA_ZEDOCA!$C$41:$X$41, 0)+1)), 0), 0)</f>
        <v>0</v>
      </c>
      <c r="AU25" s="188">
        <f ca="1">IFERROR(IF(INDEX(CHEK_LIST_PFG!$C$2:$Z$14,MATCH(AU$1, CHEK_LIST_PFG!$B$2:$B$14, 0),MATCH($B25, CHEK_LIST_PFG!$C$1:$Z$1, 0))="NÃO",INDIRECT("Base_Dados!"&amp;ADDRESS(MATCH($A25, PLANILHA_ZEDOCA!$B$43:$B$131, 0)+5,MATCH($C25, PLANILHA_ZEDOCA!$C$41:$X$41, 0)+1)), 0), 0)</f>
        <v>0</v>
      </c>
      <c r="AV25" s="188">
        <f ca="1">IFERROR(IF(INDEX(CHEK_LIST_PFG!$C$2:$Z$14,MATCH(AV$1, CHEK_LIST_PFG!$B$2:$B$14, 0),MATCH($B25, CHEK_LIST_PFG!$C$1:$Z$1, 0))="NÃO",INDIRECT("Base_Dados!"&amp;ADDRESS(MATCH($A25, PLANILHA_ZEDOCA!$B$43:$B$131, 0)+5,MATCH($C25, PLANILHA_ZEDOCA!$C$41:$X$41, 0)+1)), 0), 0)</f>
        <v>0</v>
      </c>
      <c r="AW25" s="188">
        <f ca="1">IFERROR(IF(INDEX(CHEK_LIST_PFG!$C$2:$Z$14,MATCH(AW$1, CHEK_LIST_PFG!$B$2:$B$14, 0),MATCH($B25, CHEK_LIST_PFG!$C$1:$Z$1, 0))="NÃO",INDIRECT("Base_Dados!"&amp;ADDRESS(MATCH($A25, PLANILHA_ZEDOCA!$B$43:$B$131, 0)+5,MATCH($C25, PLANILHA_ZEDOCA!$C$41:$X$41, 0)+1)), 0), 0)</f>
        <v>0</v>
      </c>
      <c r="AX25" s="188">
        <f ca="1">IFERROR(IF(INDEX(CHEK_LIST_PFG!$C$2:$Z$14,MATCH(AX$1, CHEK_LIST_PFG!$B$2:$B$14, 0),MATCH($B25, CHEK_LIST_PFG!$C$1:$Z$1, 0))="NÃO",INDIRECT("Base_Dados!"&amp;ADDRESS(MATCH($A25, PLANILHA_ZEDOCA!$B$43:$B$131, 0)+5,MATCH($C25, PLANILHA_ZEDOCA!$C$41:$X$41, 0)+1)), 0), 0)</f>
        <v>0</v>
      </c>
      <c r="AY25" s="188">
        <f ca="1">IFERROR(IF(INDEX(CHEK_LIST_PFG!$C$2:$Z$14,MATCH(AY$1, CHEK_LIST_PFG!$B$2:$B$14, 0),MATCH($B25, CHEK_LIST_PFG!$C$1:$Z$1, 0))="NÃO",INDIRECT("Base_Dados!"&amp;ADDRESS(MATCH($A25, PLANILHA_ZEDOCA!$B$43:$B$131, 0)+5,MATCH($C25, PLANILHA_ZEDOCA!$C$41:$X$41, 0)+1)), 0), 0)</f>
        <v>0</v>
      </c>
      <c r="AZ25" s="188">
        <f ca="1">IFERROR(IF(INDEX(CHEK_LIST_PFG!$C$2:$Z$14,MATCH(AZ$1, CHEK_LIST_PFG!$B$2:$B$14, 0),MATCH($B25, CHEK_LIST_PFG!$C$1:$Z$1, 0))="NÃO",INDIRECT("Base_Dados!"&amp;ADDRESS(MATCH($A25, PLANILHA_ZEDOCA!$B$43:$B$131, 0)+5,MATCH($C25, PLANILHA_ZEDOCA!$C$41:$X$41, 0)+1)), 0), 0)</f>
        <v>0</v>
      </c>
      <c r="BA25" s="188">
        <f ca="1">IFERROR(IF(INDEX(CHEK_LIST_PFG!$C$2:$Z$14,MATCH(BA$1, CHEK_LIST_PFG!$B$2:$B$14, 0),MATCH($B25, CHEK_LIST_PFG!$C$1:$Z$1, 0))="NÃO",INDIRECT("Base_Dados!"&amp;ADDRESS(MATCH($A25, PLANILHA_ZEDOCA!$B$43:$B$131, 0)+5,MATCH($C25, PLANILHA_ZEDOCA!$C$41:$X$41, 0)+1)), 0), 0)</f>
        <v>0</v>
      </c>
      <c r="BB25" s="188">
        <f ca="1">IFERROR(IF(INDEX(CHEK_LIST_PFG!$C$2:$Z$14,MATCH(BB$1, CHEK_LIST_PFG!$B$2:$B$14, 0),MATCH($B25, CHEK_LIST_PFG!$C$1:$Z$1, 0))="NÃO",INDIRECT("Base_Dados!"&amp;ADDRESS(MATCH($A25, PLANILHA_ZEDOCA!$B$43:$B$131, 0)+5,MATCH($C25, PLANILHA_ZEDOCA!$C$41:$X$41, 0)+1)), 0), 0)</f>
        <v>0</v>
      </c>
      <c r="BC25" s="188">
        <f ca="1">IFERROR(IF(INDEX(CHEK_LIST_PFG!$C$2:$Z$14,MATCH(BC$1, CHEK_LIST_PFG!$B$2:$B$14, 0),MATCH($B25, CHEK_LIST_PFG!$C$1:$Z$1, 0))="NÃO",INDIRECT("Base_Dados!"&amp;ADDRESS(MATCH($A25, PLANILHA_ZEDOCA!$B$43:$B$131, 0)+5,MATCH($C25, PLANILHA_ZEDOCA!$C$41:$X$41, 0)+1)), 0), 0)</f>
        <v>0</v>
      </c>
      <c r="BD25" s="188">
        <f ca="1">IFERROR(IF(INDEX(CHEK_LIST_PFG!$C$2:$Z$14,MATCH(BD$1, CHEK_LIST_PFG!$B$2:$B$14, 0),MATCH($B25, CHEK_LIST_PFG!$C$1:$Z$1, 0))="NÃO",INDIRECT("Base_Dados!"&amp;ADDRESS(MATCH($A25, PLANILHA_ZEDOCA!$B$43:$B$131, 0)+5,MATCH($C25, PLANILHA_ZEDOCA!$C$41:$X$41, 0)+1)), 0), 0)</f>
        <v>0</v>
      </c>
      <c r="BE25" s="188">
        <f ca="1">IFERROR(IF(INDEX(CHEK_LIST_PFG!$C$2:$Z$14,MATCH(BE$1, CHEK_LIST_PFG!$B$2:$B$14, 0),MATCH($B25, CHEK_LIST_PFG!$C$1:$Z$1, 0))="NÃO",INDIRECT("Base_Dados!"&amp;ADDRESS(MATCH($A25, PLANILHA_ZEDOCA!$B$43:$B$131, 0)+5,MATCH($C25, PLANILHA_ZEDOCA!$C$41:$X$41, 0)+1)), 0), 0)</f>
        <v>0</v>
      </c>
      <c r="BF25" s="188">
        <f ca="1">IFERROR(IF(INDEX(CHEK_LIST_PFG!$C$2:$Z$14,MATCH(BF$1, CHEK_LIST_PFG!$B$2:$B$14, 0),MATCH($B25, CHEK_LIST_PFG!$C$1:$Z$1, 0))="NÃO",INDIRECT("Base_Dados!"&amp;ADDRESS(MATCH($A25, PLANILHA_ZEDOCA!$B$43:$B$131, 0)+5,MATCH($C25, PLANILHA_ZEDOCA!$C$41:$X$41, 0)+1)), 0), 0)</f>
        <v>0</v>
      </c>
      <c r="BG25" s="188">
        <f ca="1">IFERROR(IF(INDEX(CHEK_LIST_PFG!$C$2:$Z$14,MATCH(BG$1, CHEK_LIST_PFG!$B$2:$B$14, 0),MATCH($B25, CHEK_LIST_PFG!$C$1:$Z$1, 0))="NÃO",INDIRECT("Base_Dados!"&amp;ADDRESS(MATCH($A25, PLANILHA_ZEDOCA!$B$43:$B$131, 0)+5,MATCH($C25, PLANILHA_ZEDOCA!$C$41:$X$41, 0)+1)), 0), 0)</f>
        <v>0</v>
      </c>
      <c r="BH25" s="188">
        <f ca="1">IFERROR(IF(INDEX(CHEK_LIST_PFG!$C$2:$Z$14,MATCH(BH$1, CHEK_LIST_PFG!$B$2:$B$14, 0),MATCH($B25, CHEK_LIST_PFG!$C$1:$Z$1, 0))="NÃO",INDIRECT("Base_Dados!"&amp;ADDRESS(MATCH($A25, PLANILHA_ZEDOCA!$B$43:$B$131, 0)+5,MATCH($C25, PLANILHA_ZEDOCA!$C$41:$X$41, 0)+1)), 0), 0)</f>
        <v>0</v>
      </c>
      <c r="BI25" s="188">
        <f ca="1">IFERROR(IF(INDEX(CHEK_LIST_PFG!$C$2:$Z$14,MATCH(BI$1, CHEK_LIST_PFG!$B$2:$B$14, 0),MATCH($B25, CHEK_LIST_PFG!$C$1:$Z$1, 0))="NÃO",INDIRECT("Base_Dados!"&amp;ADDRESS(MATCH($A25, PLANILHA_ZEDOCA!$B$43:$B$131, 0)+5,MATCH($C25, PLANILHA_ZEDOCA!$C$41:$X$41, 0)+1)), 0), 0)</f>
        <v>0</v>
      </c>
      <c r="BJ25" s="188">
        <f ca="1">IFERROR(IF(INDEX(CHEK_LIST_PFG!$C$2:$Z$14,MATCH(BJ$1, CHEK_LIST_PFG!$B$2:$B$14, 0),MATCH($B25, CHEK_LIST_PFG!$C$1:$Z$1, 0))="NÃO",INDIRECT("Base_Dados!"&amp;ADDRESS(MATCH($A25, PLANILHA_ZEDOCA!$B$43:$B$131, 0)+5,MATCH($C25, PLANILHA_ZEDOCA!$C$41:$X$41, 0)+1)), 0), 0)</f>
        <v>0</v>
      </c>
      <c r="BK25" s="188">
        <f ca="1">IFERROR(IF(INDEX(CHEK_LIST_PFG!$C$2:$Z$14,MATCH(BK$1, CHEK_LIST_PFG!$B$2:$B$14, 0),MATCH($B25, CHEK_LIST_PFG!$C$1:$Z$1, 0))="NÃO",INDIRECT("Base_Dados!"&amp;ADDRESS(MATCH($A25, PLANILHA_ZEDOCA!$B$43:$B$131, 0)+5,MATCH($C25, PLANILHA_ZEDOCA!$C$41:$X$41, 0)+1)), 0), 0)</f>
        <v>0</v>
      </c>
      <c r="BL25" s="188">
        <f ca="1">IFERROR(IF(INDEX(CHEK_LIST_PFG!$C$2:$Z$14,MATCH(BL$1, CHEK_LIST_PFG!$B$2:$B$14, 0),MATCH($B25, CHEK_LIST_PFG!$C$1:$Z$1, 0))="NÃO",INDIRECT("Base_Dados!"&amp;ADDRESS(MATCH($A25, PLANILHA_ZEDOCA!$B$43:$B$131, 0)+5,MATCH($C25, PLANILHA_ZEDOCA!$C$41:$X$41, 0)+1)), 0), 0)</f>
        <v>0</v>
      </c>
    </row>
    <row r="26" spans="1:64">
      <c r="A26" s="186" t="s">
        <v>211</v>
      </c>
      <c r="B26" s="189" t="s">
        <v>233</v>
      </c>
      <c r="C26" s="189" t="s">
        <v>107</v>
      </c>
      <c r="D26" s="188">
        <f t="shared" ca="1" si="0"/>
        <v>0</v>
      </c>
      <c r="E26" s="188">
        <f ca="1">IFERROR(IF(INDEX(CHEK_LIST_PFG!$C$2:$Z$14,MATCH(E$1, CHEK_LIST_PFG!$B$2:$B$14, 0),MATCH($B26, CHEK_LIST_PFG!$C$1:$Z$1, 0))="NÃO",INDIRECT("Base_Dados!"&amp;ADDRESS(MATCH($A26, PLANILHA_ZEDOCA!$B$43:$B$131, 0)+5,MATCH($C26, PLANILHA_ZEDOCA!$C$41:$X$41, 0)+1)), 0), 0)</f>
        <v>0</v>
      </c>
      <c r="F26" s="188">
        <f ca="1">IFERROR(IF(INDEX(CHEK_LIST_PFG!$C$2:$Z$14,MATCH(F$1, CHEK_LIST_PFG!$B$2:$B$14, 0),MATCH($B26, CHEK_LIST_PFG!$C$1:$Z$1, 0))="NÃO",INDIRECT("Base_Dados!"&amp;ADDRESS(MATCH($A26, PLANILHA_ZEDOCA!$B$43:$B$131, 0)+5,MATCH($C26, PLANILHA_ZEDOCA!$C$41:$X$41, 0)+1)), 0), 0)</f>
        <v>0</v>
      </c>
      <c r="G26" s="188">
        <f ca="1">IFERROR(IF(INDEX(CHEK_LIST_PFG!$C$2:$Z$14,MATCH(G$1, CHEK_LIST_PFG!$B$2:$B$14, 0),MATCH($B26, CHEK_LIST_PFG!$C$1:$Z$1, 0))="NÃO",INDIRECT("Base_Dados!"&amp;ADDRESS(MATCH($A26, PLANILHA_ZEDOCA!$B$43:$B$131, 0)+5,MATCH($C26, PLANILHA_ZEDOCA!$C$41:$X$41, 0)+1)), 0), 0)</f>
        <v>0</v>
      </c>
      <c r="H26" s="188">
        <f ca="1">IFERROR(IF(INDEX(CHEK_LIST_PFG!$C$2:$Z$14,MATCH(H$1, CHEK_LIST_PFG!$B$2:$B$14, 0),MATCH($B26, CHEK_LIST_PFG!$C$1:$Z$1, 0))="NÃO",INDIRECT("Base_Dados!"&amp;ADDRESS(MATCH($A26, PLANILHA_ZEDOCA!$B$43:$B$131, 0)+5,MATCH($C26, PLANILHA_ZEDOCA!$C$41:$X$41, 0)+1)), 0), 0)</f>
        <v>0</v>
      </c>
      <c r="I26" s="188">
        <f ca="1">IFERROR(IF(INDEX(CHEK_LIST_PFG!$C$2:$Z$14,MATCH(I$1, CHEK_LIST_PFG!$B$2:$B$14, 0),MATCH($B26, CHEK_LIST_PFG!$C$1:$Z$1, 0))="NÃO",INDIRECT("Base_Dados!"&amp;ADDRESS(MATCH($A26, PLANILHA_ZEDOCA!$B$43:$B$131, 0)+5,MATCH($C26, PLANILHA_ZEDOCA!$C$41:$X$41, 0)+1)), 0), 0)</f>
        <v>0</v>
      </c>
      <c r="J26" s="188">
        <f ca="1">IFERROR(IF(INDEX(CHEK_LIST_PFG!$C$2:$Z$14,MATCH(J$1, CHEK_LIST_PFG!$B$2:$B$14, 0),MATCH($B26, CHEK_LIST_PFG!$C$1:$Z$1, 0))="NÃO",INDIRECT("Base_Dados!"&amp;ADDRESS(MATCH($A26, PLANILHA_ZEDOCA!$B$43:$B$131, 0)+5,MATCH($C26, PLANILHA_ZEDOCA!$C$41:$X$41, 0)+1)), 0), 0)</f>
        <v>0</v>
      </c>
      <c r="K26" s="188">
        <f ca="1">IFERROR(IF(INDEX(CHEK_LIST_PFG!$C$2:$Z$14,MATCH(K$1, CHEK_LIST_PFG!$B$2:$B$14, 0),MATCH($B26, CHEK_LIST_PFG!$C$1:$Z$1, 0))="NÃO",INDIRECT("Base_Dados!"&amp;ADDRESS(MATCH($A26, PLANILHA_ZEDOCA!$B$43:$B$131, 0)+5,MATCH($C26, PLANILHA_ZEDOCA!$C$41:$X$41, 0)+1)), 0), 0)</f>
        <v>0</v>
      </c>
      <c r="L26" s="188">
        <f ca="1">IFERROR(IF(INDEX(CHEK_LIST_PFG!$C$2:$Z$14,MATCH(L$1, CHEK_LIST_PFG!$B$2:$B$14, 0),MATCH($B26, CHEK_LIST_PFG!$C$1:$Z$1, 0))="NÃO",INDIRECT("Base_Dados!"&amp;ADDRESS(MATCH($A26, PLANILHA_ZEDOCA!$B$43:$B$131, 0)+5,MATCH($C26, PLANILHA_ZEDOCA!$C$41:$X$41, 0)+1)), 0), 0)</f>
        <v>0</v>
      </c>
      <c r="M26" s="188">
        <f ca="1">IFERROR(IF(INDEX(CHEK_LIST_PFG!$C$2:$Z$14,MATCH(M$1, CHEK_LIST_PFG!$B$2:$B$14, 0),MATCH($B26, CHEK_LIST_PFG!$C$1:$Z$1, 0))="NÃO",INDIRECT("Base_Dados!"&amp;ADDRESS(MATCH($A26, PLANILHA_ZEDOCA!$B$43:$B$131, 0)+5,MATCH($C26, PLANILHA_ZEDOCA!$C$41:$X$41, 0)+1)), 0), 0)</f>
        <v>0</v>
      </c>
      <c r="N26" s="188">
        <f ca="1">IFERROR(IF(INDEX(CHEK_LIST_PFG!$C$2:$Z$14,MATCH(N$1, CHEK_LIST_PFG!$B$2:$B$14, 0),MATCH($B26, CHEK_LIST_PFG!$C$1:$Z$1, 0))="NÃO",INDIRECT("Base_Dados!"&amp;ADDRESS(MATCH($A26, PLANILHA_ZEDOCA!$B$43:$B$131, 0)+5,MATCH($C26, PLANILHA_ZEDOCA!$C$41:$X$41, 0)+1)), 0), 0)</f>
        <v>0</v>
      </c>
      <c r="O26" s="188">
        <f ca="1">IFERROR(IF(INDEX(CHEK_LIST_PFG!$C$2:$Z$14,MATCH(O$1, CHEK_LIST_PFG!$B$2:$B$14, 0),MATCH($B26, CHEK_LIST_PFG!$C$1:$Z$1, 0))="NÃO",INDIRECT("Base_Dados!"&amp;ADDRESS(MATCH($A26, PLANILHA_ZEDOCA!$B$43:$B$131, 0)+5,MATCH($C26, PLANILHA_ZEDOCA!$C$41:$X$41, 0)+1)), 0), 0)</f>
        <v>0</v>
      </c>
      <c r="P26" s="188">
        <f ca="1">IFERROR(IF(INDEX(CHEK_LIST_PFG!$C$2:$Z$14,MATCH(P$1, CHEK_LIST_PFG!$B$2:$B$14, 0),MATCH($B26, CHEK_LIST_PFG!$C$1:$Z$1, 0))="NÃO",INDIRECT("Base_Dados!"&amp;ADDRESS(MATCH($A26, PLANILHA_ZEDOCA!$B$43:$B$131, 0)+5,MATCH($C26, PLANILHA_ZEDOCA!$C$41:$X$41, 0)+1)), 0), 0)</f>
        <v>0</v>
      </c>
      <c r="Q26" s="188">
        <f ca="1">IFERROR(IF(INDEX(CHEK_LIST_PFG!$C$2:$Z$14,MATCH(Q$1, CHEK_LIST_PFG!$B$2:$B$14, 0),MATCH($B26, CHEK_LIST_PFG!$C$1:$Z$1, 0))="NÃO",INDIRECT("Base_Dados!"&amp;ADDRESS(MATCH($A26, PLANILHA_ZEDOCA!$B$43:$B$131, 0)+5,MATCH($C26, PLANILHA_ZEDOCA!$C$41:$X$41, 0)+1)), 0), 0)</f>
        <v>0</v>
      </c>
      <c r="R26" s="188">
        <f ca="1">IFERROR(IF(INDEX(CHEK_LIST_PFG!$C$2:$Z$14,MATCH(R$1, CHEK_LIST_PFG!$B$2:$B$14, 0),MATCH($B26, CHEK_LIST_PFG!$C$1:$Z$1, 0))="NÃO",INDIRECT("Base_Dados!"&amp;ADDRESS(MATCH($A26, PLANILHA_ZEDOCA!$B$43:$B$131, 0)+5,MATCH($C26, PLANILHA_ZEDOCA!$C$41:$X$41, 0)+1)), 0), 0)</f>
        <v>0</v>
      </c>
      <c r="S26" s="188">
        <f ca="1">IFERROR(IF(INDEX(CHEK_LIST_PFG!$C$2:$Z$14,MATCH(S$1, CHEK_LIST_PFG!$B$2:$B$14, 0),MATCH($B26, CHEK_LIST_PFG!$C$1:$Z$1, 0))="NÃO",INDIRECT("Base_Dados!"&amp;ADDRESS(MATCH($A26, PLANILHA_ZEDOCA!$B$43:$B$131, 0)+5,MATCH($C26, PLANILHA_ZEDOCA!$C$41:$X$41, 0)+1)), 0), 0)</f>
        <v>0</v>
      </c>
      <c r="T26" s="188">
        <f ca="1">IFERROR(IF(INDEX(CHEK_LIST_PFG!$C$2:$Z$14,MATCH(T$1, CHEK_LIST_PFG!$B$2:$B$14, 0),MATCH($B26, CHEK_LIST_PFG!$C$1:$Z$1, 0))="NÃO",INDIRECT("Base_Dados!"&amp;ADDRESS(MATCH($A26, PLANILHA_ZEDOCA!$B$43:$B$131, 0)+5,MATCH($C26, PLANILHA_ZEDOCA!$C$41:$X$41, 0)+1)), 0), 0)</f>
        <v>0</v>
      </c>
      <c r="U26" s="188">
        <f ca="1">IFERROR(IF(INDEX(CHEK_LIST_PFG!$C$2:$Z$14,MATCH(U$1, CHEK_LIST_PFG!$B$2:$B$14, 0),MATCH($B26, CHEK_LIST_PFG!$C$1:$Z$1, 0))="NÃO",INDIRECT("Base_Dados!"&amp;ADDRESS(MATCH($A26, PLANILHA_ZEDOCA!$B$43:$B$131, 0)+5,MATCH($C26, PLANILHA_ZEDOCA!$C$41:$X$41, 0)+1)), 0), 0)</f>
        <v>0</v>
      </c>
      <c r="V26" s="188">
        <f ca="1">IFERROR(IF(INDEX(CHEK_LIST_PFG!$C$2:$Z$14,MATCH(V$1, CHEK_LIST_PFG!$B$2:$B$14, 0),MATCH($B26, CHEK_LIST_PFG!$C$1:$Z$1, 0))="NÃO",INDIRECT("Base_Dados!"&amp;ADDRESS(MATCH($A26, PLANILHA_ZEDOCA!$B$43:$B$131, 0)+5,MATCH($C26, PLANILHA_ZEDOCA!$C$41:$X$41, 0)+1)), 0), 0)</f>
        <v>0</v>
      </c>
      <c r="W26" s="188">
        <f ca="1">IFERROR(IF(INDEX(CHEK_LIST_PFG!$C$2:$Z$14,MATCH(W$1, CHEK_LIST_PFG!$B$2:$B$14, 0),MATCH($B26, CHEK_LIST_PFG!$C$1:$Z$1, 0))="NÃO",INDIRECT("Base_Dados!"&amp;ADDRESS(MATCH($A26, PLANILHA_ZEDOCA!$B$43:$B$131, 0)+5,MATCH($C26, PLANILHA_ZEDOCA!$C$41:$X$41, 0)+1)), 0), 0)</f>
        <v>0</v>
      </c>
      <c r="X26" s="188">
        <f ca="1">IFERROR(IF(INDEX(CHEK_LIST_PFG!$C$2:$Z$14,MATCH(X$1, CHEK_LIST_PFG!$B$2:$B$14, 0),MATCH($B26, CHEK_LIST_PFG!$C$1:$Z$1, 0))="NÃO",INDIRECT("Base_Dados!"&amp;ADDRESS(MATCH($A26, PLANILHA_ZEDOCA!$B$43:$B$131, 0)+5,MATCH($C26, PLANILHA_ZEDOCA!$C$41:$X$41, 0)+1)), 0), 0)</f>
        <v>0</v>
      </c>
      <c r="Y26" s="188">
        <f ca="1">IFERROR(IF(INDEX(CHEK_LIST_PFG!$C$2:$Z$14,MATCH(Y$1, CHEK_LIST_PFG!$B$2:$B$14, 0),MATCH($B26, CHEK_LIST_PFG!$C$1:$Z$1, 0))="NÃO",INDIRECT("Base_Dados!"&amp;ADDRESS(MATCH($A26, PLANILHA_ZEDOCA!$B$43:$B$131, 0)+5,MATCH($C26, PLANILHA_ZEDOCA!$C$41:$X$41, 0)+1)), 0), 0)</f>
        <v>0</v>
      </c>
      <c r="Z26" s="188">
        <f ca="1">IFERROR(IF(INDEX(CHEK_LIST_PFG!$C$2:$Z$14,MATCH(Z$1, CHEK_LIST_PFG!$B$2:$B$14, 0),MATCH($B26, CHEK_LIST_PFG!$C$1:$Z$1, 0))="NÃO",INDIRECT("Base_Dados!"&amp;ADDRESS(MATCH($A26, PLANILHA_ZEDOCA!$B$43:$B$131, 0)+5,MATCH($C26, PLANILHA_ZEDOCA!$C$41:$X$41, 0)+1)), 0), 0)</f>
        <v>0</v>
      </c>
      <c r="AA26" s="188">
        <f ca="1">IFERROR(IF(INDEX(CHEK_LIST_PFG!$C$2:$Z$14,MATCH(AA$1, CHEK_LIST_PFG!$B$2:$B$14, 0),MATCH($B26, CHEK_LIST_PFG!$C$1:$Z$1, 0))="NÃO",INDIRECT("Base_Dados!"&amp;ADDRESS(MATCH($A26, PLANILHA_ZEDOCA!$B$43:$B$131, 0)+5,MATCH($C26, PLANILHA_ZEDOCA!$C$41:$X$41, 0)+1)), 0), 0)</f>
        <v>0</v>
      </c>
      <c r="AB26" s="188">
        <f ca="1">IFERROR(IF(INDEX(CHEK_LIST_PFG!$C$2:$Z$14,MATCH(AB$1, CHEK_LIST_PFG!$B$2:$B$14, 0),MATCH($B26, CHEK_LIST_PFG!$C$1:$Z$1, 0))="NÃO",INDIRECT("Base_Dados!"&amp;ADDRESS(MATCH($A26, PLANILHA_ZEDOCA!$B$43:$B$131, 0)+5,MATCH($C26, PLANILHA_ZEDOCA!$C$41:$X$41, 0)+1)), 0), 0)</f>
        <v>0</v>
      </c>
      <c r="AC26" s="188">
        <f ca="1">IFERROR(IF(INDEX(CHEK_LIST_PFG!$C$2:$Z$14,MATCH(AC$1, CHEK_LIST_PFG!$B$2:$B$14, 0),MATCH($B26, CHEK_LIST_PFG!$C$1:$Z$1, 0))="NÃO",INDIRECT("Base_Dados!"&amp;ADDRESS(MATCH($A26, PLANILHA_ZEDOCA!$B$43:$B$131, 0)+5,MATCH($C26, PLANILHA_ZEDOCA!$C$41:$X$41, 0)+1)), 0), 0)</f>
        <v>0</v>
      </c>
      <c r="AD26" s="188">
        <f ca="1">IFERROR(IF(INDEX(CHEK_LIST_PFG!$C$2:$Z$14,MATCH(AD$1, CHEK_LIST_PFG!$B$2:$B$14, 0),MATCH($B26, CHEK_LIST_PFG!$C$1:$Z$1, 0))="NÃO",INDIRECT("Base_Dados!"&amp;ADDRESS(MATCH($A26, PLANILHA_ZEDOCA!$B$43:$B$131, 0)+5,MATCH($C26, PLANILHA_ZEDOCA!$C$41:$X$41, 0)+1)), 0), 0)</f>
        <v>0</v>
      </c>
      <c r="AE26" s="188">
        <f ca="1">IFERROR(IF(INDEX(CHEK_LIST_PFG!$C$2:$Z$14,MATCH(AE$1, CHEK_LIST_PFG!$B$2:$B$14, 0),MATCH($B26, CHEK_LIST_PFG!$C$1:$Z$1, 0))="NÃO",INDIRECT("Base_Dados!"&amp;ADDRESS(MATCH($A26, PLANILHA_ZEDOCA!$B$43:$B$131, 0)+5,MATCH($C26, PLANILHA_ZEDOCA!$C$41:$X$41, 0)+1)), 0), 0)</f>
        <v>0</v>
      </c>
      <c r="AF26" s="188">
        <f ca="1">IFERROR(IF(INDEX(CHEK_LIST_PFG!$C$2:$Z$14,MATCH(AF$1, CHEK_LIST_PFG!$B$2:$B$14, 0),MATCH($B26, CHEK_LIST_PFG!$C$1:$Z$1, 0))="NÃO",INDIRECT("Base_Dados!"&amp;ADDRESS(MATCH($A26, PLANILHA_ZEDOCA!$B$43:$B$131, 0)+5,MATCH($C26, PLANILHA_ZEDOCA!$C$41:$X$41, 0)+1)), 0), 0)</f>
        <v>0</v>
      </c>
      <c r="AG26" s="188">
        <f ca="1">IFERROR(IF(INDEX(CHEK_LIST_PFG!$C$2:$Z$14,MATCH(AG$1, CHEK_LIST_PFG!$B$2:$B$14, 0),MATCH($B26, CHEK_LIST_PFG!$C$1:$Z$1, 0))="NÃO",INDIRECT("Base_Dados!"&amp;ADDRESS(MATCH($A26, PLANILHA_ZEDOCA!$B$43:$B$131, 0)+5,MATCH($C26, PLANILHA_ZEDOCA!$C$41:$X$41, 0)+1)), 0), 0)</f>
        <v>0</v>
      </c>
      <c r="AH26" s="188">
        <f ca="1">IFERROR(IF(INDEX(CHEK_LIST_PFG!$C$2:$Z$14,MATCH(AH$1, CHEK_LIST_PFG!$B$2:$B$14, 0),MATCH($B26, CHEK_LIST_PFG!$C$1:$Z$1, 0))="NÃO",INDIRECT("Base_Dados!"&amp;ADDRESS(MATCH($A26, PLANILHA_ZEDOCA!$B$43:$B$131, 0)+5,MATCH($C26, PLANILHA_ZEDOCA!$C$41:$X$41, 0)+1)), 0), 0)</f>
        <v>0</v>
      </c>
      <c r="AI26" s="188">
        <f ca="1">IFERROR(IF(INDEX(CHEK_LIST_PFG!$C$2:$Z$14,MATCH(AI$1, CHEK_LIST_PFG!$B$2:$B$14, 0),MATCH($B26, CHEK_LIST_PFG!$C$1:$Z$1, 0))="NÃO",INDIRECT("Base_Dados!"&amp;ADDRESS(MATCH($A26, PLANILHA_ZEDOCA!$B$43:$B$131, 0)+5,MATCH($C26, PLANILHA_ZEDOCA!$C$41:$X$41, 0)+1)), 0), 0)</f>
        <v>0</v>
      </c>
      <c r="AJ26" s="188">
        <f ca="1">IFERROR(IF(INDEX(CHEK_LIST_PFG!$C$2:$Z$14,MATCH(AJ$1, CHEK_LIST_PFG!$B$2:$B$14, 0),MATCH($B26, CHEK_LIST_PFG!$C$1:$Z$1, 0))="NÃO",INDIRECT("Base_Dados!"&amp;ADDRESS(MATCH($A26, PLANILHA_ZEDOCA!$B$43:$B$131, 0)+5,MATCH($C26, PLANILHA_ZEDOCA!$C$41:$X$41, 0)+1)), 0), 0)</f>
        <v>0</v>
      </c>
      <c r="AK26" s="188">
        <f ca="1">IFERROR(IF(INDEX(CHEK_LIST_PFG!$C$2:$Z$14,MATCH(AK$1, CHEK_LIST_PFG!$B$2:$B$14, 0),MATCH($B26, CHEK_LIST_PFG!$C$1:$Z$1, 0))="NÃO",INDIRECT("Base_Dados!"&amp;ADDRESS(MATCH($A26, PLANILHA_ZEDOCA!$B$43:$B$131, 0)+5,MATCH($C26, PLANILHA_ZEDOCA!$C$41:$X$41, 0)+1)), 0), 0)</f>
        <v>0</v>
      </c>
      <c r="AL26" s="188">
        <f ca="1">IFERROR(IF(INDEX(CHEK_LIST_PFG!$C$2:$Z$14,MATCH(AL$1, CHEK_LIST_PFG!$B$2:$B$14, 0),MATCH($B26, CHEK_LIST_PFG!$C$1:$Z$1, 0))="NÃO",INDIRECT("Base_Dados!"&amp;ADDRESS(MATCH($A26, PLANILHA_ZEDOCA!$B$43:$B$131, 0)+5,MATCH($C26, PLANILHA_ZEDOCA!$C$41:$X$41, 0)+1)), 0), 0)</f>
        <v>0</v>
      </c>
      <c r="AM26" s="188">
        <f ca="1">IFERROR(IF(INDEX(CHEK_LIST_PFG!$C$2:$Z$14,MATCH(AM$1, CHEK_LIST_PFG!$B$2:$B$14, 0),MATCH($B26, CHEK_LIST_PFG!$C$1:$Z$1, 0))="NÃO",INDIRECT("Base_Dados!"&amp;ADDRESS(MATCH($A26, PLANILHA_ZEDOCA!$B$43:$B$131, 0)+5,MATCH($C26, PLANILHA_ZEDOCA!$C$41:$X$41, 0)+1)), 0), 0)</f>
        <v>0</v>
      </c>
      <c r="AN26" s="188">
        <f ca="1">IFERROR(IF(INDEX(CHEK_LIST_PFG!$C$2:$Z$14,MATCH(AN$1, CHEK_LIST_PFG!$B$2:$B$14, 0),MATCH($B26, CHEK_LIST_PFG!$C$1:$Z$1, 0))="NÃO",INDIRECT("Base_Dados!"&amp;ADDRESS(MATCH($A26, PLANILHA_ZEDOCA!$B$43:$B$131, 0)+5,MATCH($C26, PLANILHA_ZEDOCA!$C$41:$X$41, 0)+1)), 0), 0)</f>
        <v>0</v>
      </c>
      <c r="AO26" s="188">
        <f ca="1">IFERROR(IF(INDEX(CHEK_LIST_PFG!$C$2:$Z$14,MATCH(AO$1, CHEK_LIST_PFG!$B$2:$B$14, 0),MATCH($B26, CHEK_LIST_PFG!$C$1:$Z$1, 0))="NÃO",INDIRECT("Base_Dados!"&amp;ADDRESS(MATCH($A26, PLANILHA_ZEDOCA!$B$43:$B$131, 0)+5,MATCH($C26, PLANILHA_ZEDOCA!$C$41:$X$41, 0)+1)), 0), 0)</f>
        <v>0</v>
      </c>
      <c r="AP26" s="188">
        <f ca="1">IFERROR(IF(INDEX(CHEK_LIST_PFG!$C$2:$Z$14,MATCH(AP$1, CHEK_LIST_PFG!$B$2:$B$14, 0),MATCH($B26, CHEK_LIST_PFG!$C$1:$Z$1, 0))="NÃO",INDIRECT("Base_Dados!"&amp;ADDRESS(MATCH($A26, PLANILHA_ZEDOCA!$B$43:$B$131, 0)+5,MATCH($C26, PLANILHA_ZEDOCA!$C$41:$X$41, 0)+1)), 0), 0)</f>
        <v>0</v>
      </c>
      <c r="AQ26" s="188">
        <f ca="1">IFERROR(IF(INDEX(CHEK_LIST_PFG!$C$2:$Z$14,MATCH(AQ$1, CHEK_LIST_PFG!$B$2:$B$14, 0),MATCH($B26, CHEK_LIST_PFG!$C$1:$Z$1, 0))="NÃO",INDIRECT("Base_Dados!"&amp;ADDRESS(MATCH($A26, PLANILHA_ZEDOCA!$B$43:$B$131, 0)+5,MATCH($C26, PLANILHA_ZEDOCA!$C$41:$X$41, 0)+1)), 0), 0)</f>
        <v>0</v>
      </c>
      <c r="AR26" s="188">
        <f ca="1">IFERROR(IF(INDEX(CHEK_LIST_PFG!$C$2:$Z$14,MATCH(AR$1, CHEK_LIST_PFG!$B$2:$B$14, 0),MATCH($B26, CHEK_LIST_PFG!$C$1:$Z$1, 0))="NÃO",INDIRECT("Base_Dados!"&amp;ADDRESS(MATCH($A26, PLANILHA_ZEDOCA!$B$43:$B$131, 0)+5,MATCH($C26, PLANILHA_ZEDOCA!$C$41:$X$41, 0)+1)), 0), 0)</f>
        <v>0</v>
      </c>
      <c r="AS26" s="188">
        <f ca="1">IFERROR(IF(INDEX(CHEK_LIST_PFG!$C$2:$Z$14,MATCH(AS$1, CHEK_LIST_PFG!$B$2:$B$14, 0),MATCH($B26, CHEK_LIST_PFG!$C$1:$Z$1, 0))="NÃO",INDIRECT("Base_Dados!"&amp;ADDRESS(MATCH($A26, PLANILHA_ZEDOCA!$B$43:$B$131, 0)+5,MATCH($C26, PLANILHA_ZEDOCA!$C$41:$X$41, 0)+1)), 0), 0)</f>
        <v>0</v>
      </c>
      <c r="AT26" s="188">
        <f ca="1">IFERROR(IF(INDEX(CHEK_LIST_PFG!$C$2:$Z$14,MATCH(AT$1, CHEK_LIST_PFG!$B$2:$B$14, 0),MATCH($B26, CHEK_LIST_PFG!$C$1:$Z$1, 0))="NÃO",INDIRECT("Base_Dados!"&amp;ADDRESS(MATCH($A26, PLANILHA_ZEDOCA!$B$43:$B$131, 0)+5,MATCH($C26, PLANILHA_ZEDOCA!$C$41:$X$41, 0)+1)), 0), 0)</f>
        <v>0</v>
      </c>
      <c r="AU26" s="188">
        <f ca="1">IFERROR(IF(INDEX(CHEK_LIST_PFG!$C$2:$Z$14,MATCH(AU$1, CHEK_LIST_PFG!$B$2:$B$14, 0),MATCH($B26, CHEK_LIST_PFG!$C$1:$Z$1, 0))="NÃO",INDIRECT("Base_Dados!"&amp;ADDRESS(MATCH($A26, PLANILHA_ZEDOCA!$B$43:$B$131, 0)+5,MATCH($C26, PLANILHA_ZEDOCA!$C$41:$X$41, 0)+1)), 0), 0)</f>
        <v>0</v>
      </c>
      <c r="AV26" s="188">
        <f ca="1">IFERROR(IF(INDEX(CHEK_LIST_PFG!$C$2:$Z$14,MATCH(AV$1, CHEK_LIST_PFG!$B$2:$B$14, 0),MATCH($B26, CHEK_LIST_PFG!$C$1:$Z$1, 0))="NÃO",INDIRECT("Base_Dados!"&amp;ADDRESS(MATCH($A26, PLANILHA_ZEDOCA!$B$43:$B$131, 0)+5,MATCH($C26, PLANILHA_ZEDOCA!$C$41:$X$41, 0)+1)), 0), 0)</f>
        <v>0</v>
      </c>
      <c r="AW26" s="188">
        <f ca="1">IFERROR(IF(INDEX(CHEK_LIST_PFG!$C$2:$Z$14,MATCH(AW$1, CHEK_LIST_PFG!$B$2:$B$14, 0),MATCH($B26, CHEK_LIST_PFG!$C$1:$Z$1, 0))="NÃO",INDIRECT("Base_Dados!"&amp;ADDRESS(MATCH($A26, PLANILHA_ZEDOCA!$B$43:$B$131, 0)+5,MATCH($C26, PLANILHA_ZEDOCA!$C$41:$X$41, 0)+1)), 0), 0)</f>
        <v>0</v>
      </c>
      <c r="AX26" s="188">
        <f ca="1">IFERROR(IF(INDEX(CHEK_LIST_PFG!$C$2:$Z$14,MATCH(AX$1, CHEK_LIST_PFG!$B$2:$B$14, 0),MATCH($B26, CHEK_LIST_PFG!$C$1:$Z$1, 0))="NÃO",INDIRECT("Base_Dados!"&amp;ADDRESS(MATCH($A26, PLANILHA_ZEDOCA!$B$43:$B$131, 0)+5,MATCH($C26, PLANILHA_ZEDOCA!$C$41:$X$41, 0)+1)), 0), 0)</f>
        <v>0</v>
      </c>
      <c r="AY26" s="188">
        <f ca="1">IFERROR(IF(INDEX(CHEK_LIST_PFG!$C$2:$Z$14,MATCH(AY$1, CHEK_LIST_PFG!$B$2:$B$14, 0),MATCH($B26, CHEK_LIST_PFG!$C$1:$Z$1, 0))="NÃO",INDIRECT("Base_Dados!"&amp;ADDRESS(MATCH($A26, PLANILHA_ZEDOCA!$B$43:$B$131, 0)+5,MATCH($C26, PLANILHA_ZEDOCA!$C$41:$X$41, 0)+1)), 0), 0)</f>
        <v>0</v>
      </c>
      <c r="AZ26" s="188">
        <f ca="1">IFERROR(IF(INDEX(CHEK_LIST_PFG!$C$2:$Z$14,MATCH(AZ$1, CHEK_LIST_PFG!$B$2:$B$14, 0),MATCH($B26, CHEK_LIST_PFG!$C$1:$Z$1, 0))="NÃO",INDIRECT("Base_Dados!"&amp;ADDRESS(MATCH($A26, PLANILHA_ZEDOCA!$B$43:$B$131, 0)+5,MATCH($C26, PLANILHA_ZEDOCA!$C$41:$X$41, 0)+1)), 0), 0)</f>
        <v>0</v>
      </c>
      <c r="BA26" s="188">
        <f ca="1">IFERROR(IF(INDEX(CHEK_LIST_PFG!$C$2:$Z$14,MATCH(BA$1, CHEK_LIST_PFG!$B$2:$B$14, 0),MATCH($B26, CHEK_LIST_PFG!$C$1:$Z$1, 0))="NÃO",INDIRECT("Base_Dados!"&amp;ADDRESS(MATCH($A26, PLANILHA_ZEDOCA!$B$43:$B$131, 0)+5,MATCH($C26, PLANILHA_ZEDOCA!$C$41:$X$41, 0)+1)), 0), 0)</f>
        <v>0</v>
      </c>
      <c r="BB26" s="188">
        <f ca="1">IFERROR(IF(INDEX(CHEK_LIST_PFG!$C$2:$Z$14,MATCH(BB$1, CHEK_LIST_PFG!$B$2:$B$14, 0),MATCH($B26, CHEK_LIST_PFG!$C$1:$Z$1, 0))="NÃO",INDIRECT("Base_Dados!"&amp;ADDRESS(MATCH($A26, PLANILHA_ZEDOCA!$B$43:$B$131, 0)+5,MATCH($C26, PLANILHA_ZEDOCA!$C$41:$X$41, 0)+1)), 0), 0)</f>
        <v>0</v>
      </c>
      <c r="BC26" s="188">
        <f ca="1">IFERROR(IF(INDEX(CHEK_LIST_PFG!$C$2:$Z$14,MATCH(BC$1, CHEK_LIST_PFG!$B$2:$B$14, 0),MATCH($B26, CHEK_LIST_PFG!$C$1:$Z$1, 0))="NÃO",INDIRECT("Base_Dados!"&amp;ADDRESS(MATCH($A26, PLANILHA_ZEDOCA!$B$43:$B$131, 0)+5,MATCH($C26, PLANILHA_ZEDOCA!$C$41:$X$41, 0)+1)), 0), 0)</f>
        <v>0</v>
      </c>
      <c r="BD26" s="188">
        <f ca="1">IFERROR(IF(INDEX(CHEK_LIST_PFG!$C$2:$Z$14,MATCH(BD$1, CHEK_LIST_PFG!$B$2:$B$14, 0),MATCH($B26, CHEK_LIST_PFG!$C$1:$Z$1, 0))="NÃO",INDIRECT("Base_Dados!"&amp;ADDRESS(MATCH($A26, PLANILHA_ZEDOCA!$B$43:$B$131, 0)+5,MATCH($C26, PLANILHA_ZEDOCA!$C$41:$X$41, 0)+1)), 0), 0)</f>
        <v>0</v>
      </c>
      <c r="BE26" s="188">
        <f ca="1">IFERROR(IF(INDEX(CHEK_LIST_PFG!$C$2:$Z$14,MATCH(BE$1, CHEK_LIST_PFG!$B$2:$B$14, 0),MATCH($B26, CHEK_LIST_PFG!$C$1:$Z$1, 0))="NÃO",INDIRECT("Base_Dados!"&amp;ADDRESS(MATCH($A26, PLANILHA_ZEDOCA!$B$43:$B$131, 0)+5,MATCH($C26, PLANILHA_ZEDOCA!$C$41:$X$41, 0)+1)), 0), 0)</f>
        <v>0</v>
      </c>
      <c r="BF26" s="188">
        <f ca="1">IFERROR(IF(INDEX(CHEK_LIST_PFG!$C$2:$Z$14,MATCH(BF$1, CHEK_LIST_PFG!$B$2:$B$14, 0),MATCH($B26, CHEK_LIST_PFG!$C$1:$Z$1, 0))="NÃO",INDIRECT("Base_Dados!"&amp;ADDRESS(MATCH($A26, PLANILHA_ZEDOCA!$B$43:$B$131, 0)+5,MATCH($C26, PLANILHA_ZEDOCA!$C$41:$X$41, 0)+1)), 0), 0)</f>
        <v>0</v>
      </c>
      <c r="BG26" s="188">
        <f ca="1">IFERROR(IF(INDEX(CHEK_LIST_PFG!$C$2:$Z$14,MATCH(BG$1, CHEK_LIST_PFG!$B$2:$B$14, 0),MATCH($B26, CHEK_LIST_PFG!$C$1:$Z$1, 0))="NÃO",INDIRECT("Base_Dados!"&amp;ADDRESS(MATCH($A26, PLANILHA_ZEDOCA!$B$43:$B$131, 0)+5,MATCH($C26, PLANILHA_ZEDOCA!$C$41:$X$41, 0)+1)), 0), 0)</f>
        <v>0</v>
      </c>
      <c r="BH26" s="188">
        <f ca="1">IFERROR(IF(INDEX(CHEK_LIST_PFG!$C$2:$Z$14,MATCH(BH$1, CHEK_LIST_PFG!$B$2:$B$14, 0),MATCH($B26, CHEK_LIST_PFG!$C$1:$Z$1, 0))="NÃO",INDIRECT("Base_Dados!"&amp;ADDRESS(MATCH($A26, PLANILHA_ZEDOCA!$B$43:$B$131, 0)+5,MATCH($C26, PLANILHA_ZEDOCA!$C$41:$X$41, 0)+1)), 0), 0)</f>
        <v>0</v>
      </c>
      <c r="BI26" s="188">
        <f ca="1">IFERROR(IF(INDEX(CHEK_LIST_PFG!$C$2:$Z$14,MATCH(BI$1, CHEK_LIST_PFG!$B$2:$B$14, 0),MATCH($B26, CHEK_LIST_PFG!$C$1:$Z$1, 0))="NÃO",INDIRECT("Base_Dados!"&amp;ADDRESS(MATCH($A26, PLANILHA_ZEDOCA!$B$43:$B$131, 0)+5,MATCH($C26, PLANILHA_ZEDOCA!$C$41:$X$41, 0)+1)), 0), 0)</f>
        <v>0</v>
      </c>
      <c r="BJ26" s="188">
        <f ca="1">IFERROR(IF(INDEX(CHEK_LIST_PFG!$C$2:$Z$14,MATCH(BJ$1, CHEK_LIST_PFG!$B$2:$B$14, 0),MATCH($B26, CHEK_LIST_PFG!$C$1:$Z$1, 0))="NÃO",INDIRECT("Base_Dados!"&amp;ADDRESS(MATCH($A26, PLANILHA_ZEDOCA!$B$43:$B$131, 0)+5,MATCH($C26, PLANILHA_ZEDOCA!$C$41:$X$41, 0)+1)), 0), 0)</f>
        <v>0</v>
      </c>
      <c r="BK26" s="188">
        <f ca="1">IFERROR(IF(INDEX(CHEK_LIST_PFG!$C$2:$Z$14,MATCH(BK$1, CHEK_LIST_PFG!$B$2:$B$14, 0),MATCH($B26, CHEK_LIST_PFG!$C$1:$Z$1, 0))="NÃO",INDIRECT("Base_Dados!"&amp;ADDRESS(MATCH($A26, PLANILHA_ZEDOCA!$B$43:$B$131, 0)+5,MATCH($C26, PLANILHA_ZEDOCA!$C$41:$X$41, 0)+1)), 0), 0)</f>
        <v>0</v>
      </c>
      <c r="BL26" s="188">
        <f ca="1">IFERROR(IF(INDEX(CHEK_LIST_PFG!$C$2:$Z$14,MATCH(BL$1, CHEK_LIST_PFG!$B$2:$B$14, 0),MATCH($B26, CHEK_LIST_PFG!$C$1:$Z$1, 0))="NÃO",INDIRECT("Base_Dados!"&amp;ADDRESS(MATCH($A26, PLANILHA_ZEDOCA!$B$43:$B$131, 0)+5,MATCH($C26, PLANILHA_ZEDOCA!$C$41:$X$41, 0)+1)), 0), 0)</f>
        <v>0</v>
      </c>
    </row>
    <row r="27" spans="1:64" ht="15" thickBot="1">
      <c r="A27" s="187" t="s">
        <v>212</v>
      </c>
      <c r="B27" s="189" t="s">
        <v>233</v>
      </c>
      <c r="C27" s="189" t="s">
        <v>107</v>
      </c>
      <c r="D27" s="188">
        <f t="shared" ca="1" si="0"/>
        <v>0</v>
      </c>
      <c r="E27" s="188">
        <f ca="1">IFERROR(IF(INDEX(CHEK_LIST_PFG!$C$2:$Z$14,MATCH(E$1, CHEK_LIST_PFG!$B$2:$B$14, 0),MATCH($B27, CHEK_LIST_PFG!$C$1:$Z$1, 0))="NÃO",INDIRECT("Base_Dados!"&amp;ADDRESS(MATCH($A27, PLANILHA_ZEDOCA!$B$43:$B$131, 0)+5,MATCH($C27, PLANILHA_ZEDOCA!$C$41:$X$41, 0)+1)), 0), 0)</f>
        <v>0</v>
      </c>
      <c r="F27" s="188">
        <f ca="1">IFERROR(IF(INDEX(CHEK_LIST_PFG!$C$2:$Z$14,MATCH(F$1, CHEK_LIST_PFG!$B$2:$B$14, 0),MATCH($B27, CHEK_LIST_PFG!$C$1:$Z$1, 0))="NÃO",INDIRECT("Base_Dados!"&amp;ADDRESS(MATCH($A27, PLANILHA_ZEDOCA!$B$43:$B$131, 0)+5,MATCH($C27, PLANILHA_ZEDOCA!$C$41:$X$41, 0)+1)), 0), 0)</f>
        <v>0</v>
      </c>
      <c r="G27" s="188">
        <f ca="1">IFERROR(IF(INDEX(CHEK_LIST_PFG!$C$2:$Z$14,MATCH(G$1, CHEK_LIST_PFG!$B$2:$B$14, 0),MATCH($B27, CHEK_LIST_PFG!$C$1:$Z$1, 0))="NÃO",INDIRECT("Base_Dados!"&amp;ADDRESS(MATCH($A27, PLANILHA_ZEDOCA!$B$43:$B$131, 0)+5,MATCH($C27, PLANILHA_ZEDOCA!$C$41:$X$41, 0)+1)), 0), 0)</f>
        <v>0</v>
      </c>
      <c r="H27" s="188">
        <f ca="1">IFERROR(IF(INDEX(CHEK_LIST_PFG!$C$2:$Z$14,MATCH(H$1, CHEK_LIST_PFG!$B$2:$B$14, 0),MATCH($B27, CHEK_LIST_PFG!$C$1:$Z$1, 0))="NÃO",INDIRECT("Base_Dados!"&amp;ADDRESS(MATCH($A27, PLANILHA_ZEDOCA!$B$43:$B$131, 0)+5,MATCH($C27, PLANILHA_ZEDOCA!$C$41:$X$41, 0)+1)), 0), 0)</f>
        <v>0</v>
      </c>
      <c r="I27" s="188">
        <f ca="1">IFERROR(IF(INDEX(CHEK_LIST_PFG!$C$2:$Z$14,MATCH(I$1, CHEK_LIST_PFG!$B$2:$B$14, 0),MATCH($B27, CHEK_LIST_PFG!$C$1:$Z$1, 0))="NÃO",INDIRECT("Base_Dados!"&amp;ADDRESS(MATCH($A27, PLANILHA_ZEDOCA!$B$43:$B$131, 0)+5,MATCH($C27, PLANILHA_ZEDOCA!$C$41:$X$41, 0)+1)), 0), 0)</f>
        <v>0</v>
      </c>
      <c r="J27" s="188">
        <f ca="1">IFERROR(IF(INDEX(CHEK_LIST_PFG!$C$2:$Z$14,MATCH(J$1, CHEK_LIST_PFG!$B$2:$B$14, 0),MATCH($B27, CHEK_LIST_PFG!$C$1:$Z$1, 0))="NÃO",INDIRECT("Base_Dados!"&amp;ADDRESS(MATCH($A27, PLANILHA_ZEDOCA!$B$43:$B$131, 0)+5,MATCH($C27, PLANILHA_ZEDOCA!$C$41:$X$41, 0)+1)), 0), 0)</f>
        <v>0</v>
      </c>
      <c r="K27" s="188">
        <f ca="1">IFERROR(IF(INDEX(CHEK_LIST_PFG!$C$2:$Z$14,MATCH(K$1, CHEK_LIST_PFG!$B$2:$B$14, 0),MATCH($B27, CHEK_LIST_PFG!$C$1:$Z$1, 0))="NÃO",INDIRECT("Base_Dados!"&amp;ADDRESS(MATCH($A27, PLANILHA_ZEDOCA!$B$43:$B$131, 0)+5,MATCH($C27, PLANILHA_ZEDOCA!$C$41:$X$41, 0)+1)), 0), 0)</f>
        <v>0</v>
      </c>
      <c r="L27" s="188">
        <f ca="1">IFERROR(IF(INDEX(CHEK_LIST_PFG!$C$2:$Z$14,MATCH(L$1, CHEK_LIST_PFG!$B$2:$B$14, 0),MATCH($B27, CHEK_LIST_PFG!$C$1:$Z$1, 0))="NÃO",INDIRECT("Base_Dados!"&amp;ADDRESS(MATCH($A27, PLANILHA_ZEDOCA!$B$43:$B$131, 0)+5,MATCH($C27, PLANILHA_ZEDOCA!$C$41:$X$41, 0)+1)), 0), 0)</f>
        <v>0</v>
      </c>
      <c r="M27" s="188">
        <f ca="1">IFERROR(IF(INDEX(CHEK_LIST_PFG!$C$2:$Z$14,MATCH(M$1, CHEK_LIST_PFG!$B$2:$B$14, 0),MATCH($B27, CHEK_LIST_PFG!$C$1:$Z$1, 0))="NÃO",INDIRECT("Base_Dados!"&amp;ADDRESS(MATCH($A27, PLANILHA_ZEDOCA!$B$43:$B$131, 0)+5,MATCH($C27, PLANILHA_ZEDOCA!$C$41:$X$41, 0)+1)), 0), 0)</f>
        <v>0</v>
      </c>
      <c r="N27" s="188">
        <f ca="1">IFERROR(IF(INDEX(CHEK_LIST_PFG!$C$2:$Z$14,MATCH(N$1, CHEK_LIST_PFG!$B$2:$B$14, 0),MATCH($B27, CHEK_LIST_PFG!$C$1:$Z$1, 0))="NÃO",INDIRECT("Base_Dados!"&amp;ADDRESS(MATCH($A27, PLANILHA_ZEDOCA!$B$43:$B$131, 0)+5,MATCH($C27, PLANILHA_ZEDOCA!$C$41:$X$41, 0)+1)), 0), 0)</f>
        <v>0</v>
      </c>
      <c r="O27" s="188">
        <f ca="1">IFERROR(IF(INDEX(CHEK_LIST_PFG!$C$2:$Z$14,MATCH(O$1, CHEK_LIST_PFG!$B$2:$B$14, 0),MATCH($B27, CHEK_LIST_PFG!$C$1:$Z$1, 0))="NÃO",INDIRECT("Base_Dados!"&amp;ADDRESS(MATCH($A27, PLANILHA_ZEDOCA!$B$43:$B$131, 0)+5,MATCH($C27, PLANILHA_ZEDOCA!$C$41:$X$41, 0)+1)), 0), 0)</f>
        <v>0</v>
      </c>
      <c r="P27" s="188">
        <f ca="1">IFERROR(IF(INDEX(CHEK_LIST_PFG!$C$2:$Z$14,MATCH(P$1, CHEK_LIST_PFG!$B$2:$B$14, 0),MATCH($B27, CHEK_LIST_PFG!$C$1:$Z$1, 0))="NÃO",INDIRECT("Base_Dados!"&amp;ADDRESS(MATCH($A27, PLANILHA_ZEDOCA!$B$43:$B$131, 0)+5,MATCH($C27, PLANILHA_ZEDOCA!$C$41:$X$41, 0)+1)), 0), 0)</f>
        <v>0</v>
      </c>
      <c r="Q27" s="188">
        <f ca="1">IFERROR(IF(INDEX(CHEK_LIST_PFG!$C$2:$Z$14,MATCH(Q$1, CHEK_LIST_PFG!$B$2:$B$14, 0),MATCH($B27, CHEK_LIST_PFG!$C$1:$Z$1, 0))="NÃO",INDIRECT("Base_Dados!"&amp;ADDRESS(MATCH($A27, PLANILHA_ZEDOCA!$B$43:$B$131, 0)+5,MATCH($C27, PLANILHA_ZEDOCA!$C$41:$X$41, 0)+1)), 0), 0)</f>
        <v>0</v>
      </c>
      <c r="R27" s="188">
        <f ca="1">IFERROR(IF(INDEX(CHEK_LIST_PFG!$C$2:$Z$14,MATCH(R$1, CHEK_LIST_PFG!$B$2:$B$14, 0),MATCH($B27, CHEK_LIST_PFG!$C$1:$Z$1, 0))="NÃO",INDIRECT("Base_Dados!"&amp;ADDRESS(MATCH($A27, PLANILHA_ZEDOCA!$B$43:$B$131, 0)+5,MATCH($C27, PLANILHA_ZEDOCA!$C$41:$X$41, 0)+1)), 0), 0)</f>
        <v>0</v>
      </c>
      <c r="S27" s="188">
        <f ca="1">IFERROR(IF(INDEX(CHEK_LIST_PFG!$C$2:$Z$14,MATCH(S$1, CHEK_LIST_PFG!$B$2:$B$14, 0),MATCH($B27, CHEK_LIST_PFG!$C$1:$Z$1, 0))="NÃO",INDIRECT("Base_Dados!"&amp;ADDRESS(MATCH($A27, PLANILHA_ZEDOCA!$B$43:$B$131, 0)+5,MATCH($C27, PLANILHA_ZEDOCA!$C$41:$X$41, 0)+1)), 0), 0)</f>
        <v>0</v>
      </c>
      <c r="T27" s="188">
        <f ca="1">IFERROR(IF(INDEX(CHEK_LIST_PFG!$C$2:$Z$14,MATCH(T$1, CHEK_LIST_PFG!$B$2:$B$14, 0),MATCH($B27, CHEK_LIST_PFG!$C$1:$Z$1, 0))="NÃO",INDIRECT("Base_Dados!"&amp;ADDRESS(MATCH($A27, PLANILHA_ZEDOCA!$B$43:$B$131, 0)+5,MATCH($C27, PLANILHA_ZEDOCA!$C$41:$X$41, 0)+1)), 0), 0)</f>
        <v>0</v>
      </c>
      <c r="U27" s="188">
        <f ca="1">IFERROR(IF(INDEX(CHEK_LIST_PFG!$C$2:$Z$14,MATCH(U$1, CHEK_LIST_PFG!$B$2:$B$14, 0),MATCH($B27, CHEK_LIST_PFG!$C$1:$Z$1, 0))="NÃO",INDIRECT("Base_Dados!"&amp;ADDRESS(MATCH($A27, PLANILHA_ZEDOCA!$B$43:$B$131, 0)+5,MATCH($C27, PLANILHA_ZEDOCA!$C$41:$X$41, 0)+1)), 0), 0)</f>
        <v>0</v>
      </c>
      <c r="V27" s="188">
        <f ca="1">IFERROR(IF(INDEX(CHEK_LIST_PFG!$C$2:$Z$14,MATCH(V$1, CHEK_LIST_PFG!$B$2:$B$14, 0),MATCH($B27, CHEK_LIST_PFG!$C$1:$Z$1, 0))="NÃO",INDIRECT("Base_Dados!"&amp;ADDRESS(MATCH($A27, PLANILHA_ZEDOCA!$B$43:$B$131, 0)+5,MATCH($C27, PLANILHA_ZEDOCA!$C$41:$X$41, 0)+1)), 0), 0)</f>
        <v>0</v>
      </c>
      <c r="W27" s="188">
        <f ca="1">IFERROR(IF(INDEX(CHEK_LIST_PFG!$C$2:$Z$14,MATCH(W$1, CHEK_LIST_PFG!$B$2:$B$14, 0),MATCH($B27, CHEK_LIST_PFG!$C$1:$Z$1, 0))="NÃO",INDIRECT("Base_Dados!"&amp;ADDRESS(MATCH($A27, PLANILHA_ZEDOCA!$B$43:$B$131, 0)+5,MATCH($C27, PLANILHA_ZEDOCA!$C$41:$X$41, 0)+1)), 0), 0)</f>
        <v>0</v>
      </c>
      <c r="X27" s="188">
        <f ca="1">IFERROR(IF(INDEX(CHEK_LIST_PFG!$C$2:$Z$14,MATCH(X$1, CHEK_LIST_PFG!$B$2:$B$14, 0),MATCH($B27, CHEK_LIST_PFG!$C$1:$Z$1, 0))="NÃO",INDIRECT("Base_Dados!"&amp;ADDRESS(MATCH($A27, PLANILHA_ZEDOCA!$B$43:$B$131, 0)+5,MATCH($C27, PLANILHA_ZEDOCA!$C$41:$X$41, 0)+1)), 0), 0)</f>
        <v>0</v>
      </c>
      <c r="Y27" s="188">
        <f ca="1">IFERROR(IF(INDEX(CHEK_LIST_PFG!$C$2:$Z$14,MATCH(Y$1, CHEK_LIST_PFG!$B$2:$B$14, 0),MATCH($B27, CHEK_LIST_PFG!$C$1:$Z$1, 0))="NÃO",INDIRECT("Base_Dados!"&amp;ADDRESS(MATCH($A27, PLANILHA_ZEDOCA!$B$43:$B$131, 0)+5,MATCH($C27, PLANILHA_ZEDOCA!$C$41:$X$41, 0)+1)), 0), 0)</f>
        <v>0</v>
      </c>
      <c r="Z27" s="188">
        <f ca="1">IFERROR(IF(INDEX(CHEK_LIST_PFG!$C$2:$Z$14,MATCH(Z$1, CHEK_LIST_PFG!$B$2:$B$14, 0),MATCH($B27, CHEK_LIST_PFG!$C$1:$Z$1, 0))="NÃO",INDIRECT("Base_Dados!"&amp;ADDRESS(MATCH($A27, PLANILHA_ZEDOCA!$B$43:$B$131, 0)+5,MATCH($C27, PLANILHA_ZEDOCA!$C$41:$X$41, 0)+1)), 0), 0)</f>
        <v>0</v>
      </c>
      <c r="AA27" s="188">
        <f ca="1">IFERROR(IF(INDEX(CHEK_LIST_PFG!$C$2:$Z$14,MATCH(AA$1, CHEK_LIST_PFG!$B$2:$B$14, 0),MATCH($B27, CHEK_LIST_PFG!$C$1:$Z$1, 0))="NÃO",INDIRECT("Base_Dados!"&amp;ADDRESS(MATCH($A27, PLANILHA_ZEDOCA!$B$43:$B$131, 0)+5,MATCH($C27, PLANILHA_ZEDOCA!$C$41:$X$41, 0)+1)), 0), 0)</f>
        <v>0</v>
      </c>
      <c r="AB27" s="188">
        <f ca="1">IFERROR(IF(INDEX(CHEK_LIST_PFG!$C$2:$Z$14,MATCH(AB$1, CHEK_LIST_PFG!$B$2:$B$14, 0),MATCH($B27, CHEK_LIST_PFG!$C$1:$Z$1, 0))="NÃO",INDIRECT("Base_Dados!"&amp;ADDRESS(MATCH($A27, PLANILHA_ZEDOCA!$B$43:$B$131, 0)+5,MATCH($C27, PLANILHA_ZEDOCA!$C$41:$X$41, 0)+1)), 0), 0)</f>
        <v>0</v>
      </c>
      <c r="AC27" s="188">
        <f ca="1">IFERROR(IF(INDEX(CHEK_LIST_PFG!$C$2:$Z$14,MATCH(AC$1, CHEK_LIST_PFG!$B$2:$B$14, 0),MATCH($B27, CHEK_LIST_PFG!$C$1:$Z$1, 0))="NÃO",INDIRECT("Base_Dados!"&amp;ADDRESS(MATCH($A27, PLANILHA_ZEDOCA!$B$43:$B$131, 0)+5,MATCH($C27, PLANILHA_ZEDOCA!$C$41:$X$41, 0)+1)), 0), 0)</f>
        <v>0</v>
      </c>
      <c r="AD27" s="188">
        <f ca="1">IFERROR(IF(INDEX(CHEK_LIST_PFG!$C$2:$Z$14,MATCH(AD$1, CHEK_LIST_PFG!$B$2:$B$14, 0),MATCH($B27, CHEK_LIST_PFG!$C$1:$Z$1, 0))="NÃO",INDIRECT("Base_Dados!"&amp;ADDRESS(MATCH($A27, PLANILHA_ZEDOCA!$B$43:$B$131, 0)+5,MATCH($C27, PLANILHA_ZEDOCA!$C$41:$X$41, 0)+1)), 0), 0)</f>
        <v>0</v>
      </c>
      <c r="AE27" s="188">
        <f ca="1">IFERROR(IF(INDEX(CHEK_LIST_PFG!$C$2:$Z$14,MATCH(AE$1, CHEK_LIST_PFG!$B$2:$B$14, 0),MATCH($B27, CHEK_LIST_PFG!$C$1:$Z$1, 0))="NÃO",INDIRECT("Base_Dados!"&amp;ADDRESS(MATCH($A27, PLANILHA_ZEDOCA!$B$43:$B$131, 0)+5,MATCH($C27, PLANILHA_ZEDOCA!$C$41:$X$41, 0)+1)), 0), 0)</f>
        <v>0</v>
      </c>
      <c r="AF27" s="188">
        <f ca="1">IFERROR(IF(INDEX(CHEK_LIST_PFG!$C$2:$Z$14,MATCH(AF$1, CHEK_LIST_PFG!$B$2:$B$14, 0),MATCH($B27, CHEK_LIST_PFG!$C$1:$Z$1, 0))="NÃO",INDIRECT("Base_Dados!"&amp;ADDRESS(MATCH($A27, PLANILHA_ZEDOCA!$B$43:$B$131, 0)+5,MATCH($C27, PLANILHA_ZEDOCA!$C$41:$X$41, 0)+1)), 0), 0)</f>
        <v>0</v>
      </c>
      <c r="AG27" s="188">
        <f ca="1">IFERROR(IF(INDEX(CHEK_LIST_PFG!$C$2:$Z$14,MATCH(AG$1, CHEK_LIST_PFG!$B$2:$B$14, 0),MATCH($B27, CHEK_LIST_PFG!$C$1:$Z$1, 0))="NÃO",INDIRECT("Base_Dados!"&amp;ADDRESS(MATCH($A27, PLANILHA_ZEDOCA!$B$43:$B$131, 0)+5,MATCH($C27, PLANILHA_ZEDOCA!$C$41:$X$41, 0)+1)), 0), 0)</f>
        <v>0</v>
      </c>
      <c r="AH27" s="188">
        <f ca="1">IFERROR(IF(INDEX(CHEK_LIST_PFG!$C$2:$Z$14,MATCH(AH$1, CHEK_LIST_PFG!$B$2:$B$14, 0),MATCH($B27, CHEK_LIST_PFG!$C$1:$Z$1, 0))="NÃO",INDIRECT("Base_Dados!"&amp;ADDRESS(MATCH($A27, PLANILHA_ZEDOCA!$B$43:$B$131, 0)+5,MATCH($C27, PLANILHA_ZEDOCA!$C$41:$X$41, 0)+1)), 0), 0)</f>
        <v>0</v>
      </c>
      <c r="AI27" s="188">
        <f ca="1">IFERROR(IF(INDEX(CHEK_LIST_PFG!$C$2:$Z$14,MATCH(AI$1, CHEK_LIST_PFG!$B$2:$B$14, 0),MATCH($B27, CHEK_LIST_PFG!$C$1:$Z$1, 0))="NÃO",INDIRECT("Base_Dados!"&amp;ADDRESS(MATCH($A27, PLANILHA_ZEDOCA!$B$43:$B$131, 0)+5,MATCH($C27, PLANILHA_ZEDOCA!$C$41:$X$41, 0)+1)), 0), 0)</f>
        <v>0</v>
      </c>
      <c r="AJ27" s="188">
        <f ca="1">IFERROR(IF(INDEX(CHEK_LIST_PFG!$C$2:$Z$14,MATCH(AJ$1, CHEK_LIST_PFG!$B$2:$B$14, 0),MATCH($B27, CHEK_LIST_PFG!$C$1:$Z$1, 0))="NÃO",INDIRECT("Base_Dados!"&amp;ADDRESS(MATCH($A27, PLANILHA_ZEDOCA!$B$43:$B$131, 0)+5,MATCH($C27, PLANILHA_ZEDOCA!$C$41:$X$41, 0)+1)), 0), 0)</f>
        <v>0</v>
      </c>
      <c r="AK27" s="188">
        <f ca="1">IFERROR(IF(INDEX(CHEK_LIST_PFG!$C$2:$Z$14,MATCH(AK$1, CHEK_LIST_PFG!$B$2:$B$14, 0),MATCH($B27, CHEK_LIST_PFG!$C$1:$Z$1, 0))="NÃO",INDIRECT("Base_Dados!"&amp;ADDRESS(MATCH($A27, PLANILHA_ZEDOCA!$B$43:$B$131, 0)+5,MATCH($C27, PLANILHA_ZEDOCA!$C$41:$X$41, 0)+1)), 0), 0)</f>
        <v>0</v>
      </c>
      <c r="AL27" s="188">
        <f ca="1">IFERROR(IF(INDEX(CHEK_LIST_PFG!$C$2:$Z$14,MATCH(AL$1, CHEK_LIST_PFG!$B$2:$B$14, 0),MATCH($B27, CHEK_LIST_PFG!$C$1:$Z$1, 0))="NÃO",INDIRECT("Base_Dados!"&amp;ADDRESS(MATCH($A27, PLANILHA_ZEDOCA!$B$43:$B$131, 0)+5,MATCH($C27, PLANILHA_ZEDOCA!$C$41:$X$41, 0)+1)), 0), 0)</f>
        <v>0</v>
      </c>
      <c r="AM27" s="188">
        <f ca="1">IFERROR(IF(INDEX(CHEK_LIST_PFG!$C$2:$Z$14,MATCH(AM$1, CHEK_LIST_PFG!$B$2:$B$14, 0),MATCH($B27, CHEK_LIST_PFG!$C$1:$Z$1, 0))="NÃO",INDIRECT("Base_Dados!"&amp;ADDRESS(MATCH($A27, PLANILHA_ZEDOCA!$B$43:$B$131, 0)+5,MATCH($C27, PLANILHA_ZEDOCA!$C$41:$X$41, 0)+1)), 0), 0)</f>
        <v>0</v>
      </c>
      <c r="AN27" s="188">
        <f ca="1">IFERROR(IF(INDEX(CHEK_LIST_PFG!$C$2:$Z$14,MATCH(AN$1, CHEK_LIST_PFG!$B$2:$B$14, 0),MATCH($B27, CHEK_LIST_PFG!$C$1:$Z$1, 0))="NÃO",INDIRECT("Base_Dados!"&amp;ADDRESS(MATCH($A27, PLANILHA_ZEDOCA!$B$43:$B$131, 0)+5,MATCH($C27, PLANILHA_ZEDOCA!$C$41:$X$41, 0)+1)), 0), 0)</f>
        <v>0</v>
      </c>
      <c r="AO27" s="188">
        <f ca="1">IFERROR(IF(INDEX(CHEK_LIST_PFG!$C$2:$Z$14,MATCH(AO$1, CHEK_LIST_PFG!$B$2:$B$14, 0),MATCH($B27, CHEK_LIST_PFG!$C$1:$Z$1, 0))="NÃO",INDIRECT("Base_Dados!"&amp;ADDRESS(MATCH($A27, PLANILHA_ZEDOCA!$B$43:$B$131, 0)+5,MATCH($C27, PLANILHA_ZEDOCA!$C$41:$X$41, 0)+1)), 0), 0)</f>
        <v>0</v>
      </c>
      <c r="AP27" s="188">
        <f ca="1">IFERROR(IF(INDEX(CHEK_LIST_PFG!$C$2:$Z$14,MATCH(AP$1, CHEK_LIST_PFG!$B$2:$B$14, 0),MATCH($B27, CHEK_LIST_PFG!$C$1:$Z$1, 0))="NÃO",INDIRECT("Base_Dados!"&amp;ADDRESS(MATCH($A27, PLANILHA_ZEDOCA!$B$43:$B$131, 0)+5,MATCH($C27, PLANILHA_ZEDOCA!$C$41:$X$41, 0)+1)), 0), 0)</f>
        <v>0</v>
      </c>
      <c r="AQ27" s="188">
        <f ca="1">IFERROR(IF(INDEX(CHEK_LIST_PFG!$C$2:$Z$14,MATCH(AQ$1, CHEK_LIST_PFG!$B$2:$B$14, 0),MATCH($B27, CHEK_LIST_PFG!$C$1:$Z$1, 0))="NÃO",INDIRECT("Base_Dados!"&amp;ADDRESS(MATCH($A27, PLANILHA_ZEDOCA!$B$43:$B$131, 0)+5,MATCH($C27, PLANILHA_ZEDOCA!$C$41:$X$41, 0)+1)), 0), 0)</f>
        <v>0</v>
      </c>
      <c r="AR27" s="188">
        <f ca="1">IFERROR(IF(INDEX(CHEK_LIST_PFG!$C$2:$Z$14,MATCH(AR$1, CHEK_LIST_PFG!$B$2:$B$14, 0),MATCH($B27, CHEK_LIST_PFG!$C$1:$Z$1, 0))="NÃO",INDIRECT("Base_Dados!"&amp;ADDRESS(MATCH($A27, PLANILHA_ZEDOCA!$B$43:$B$131, 0)+5,MATCH($C27, PLANILHA_ZEDOCA!$C$41:$X$41, 0)+1)), 0), 0)</f>
        <v>0</v>
      </c>
      <c r="AS27" s="188">
        <f ca="1">IFERROR(IF(INDEX(CHEK_LIST_PFG!$C$2:$Z$14,MATCH(AS$1, CHEK_LIST_PFG!$B$2:$B$14, 0),MATCH($B27, CHEK_LIST_PFG!$C$1:$Z$1, 0))="NÃO",INDIRECT("Base_Dados!"&amp;ADDRESS(MATCH($A27, PLANILHA_ZEDOCA!$B$43:$B$131, 0)+5,MATCH($C27, PLANILHA_ZEDOCA!$C$41:$X$41, 0)+1)), 0), 0)</f>
        <v>0</v>
      </c>
      <c r="AT27" s="188">
        <f ca="1">IFERROR(IF(INDEX(CHEK_LIST_PFG!$C$2:$Z$14,MATCH(AT$1, CHEK_LIST_PFG!$B$2:$B$14, 0),MATCH($B27, CHEK_LIST_PFG!$C$1:$Z$1, 0))="NÃO",INDIRECT("Base_Dados!"&amp;ADDRESS(MATCH($A27, PLANILHA_ZEDOCA!$B$43:$B$131, 0)+5,MATCH($C27, PLANILHA_ZEDOCA!$C$41:$X$41, 0)+1)), 0), 0)</f>
        <v>0</v>
      </c>
      <c r="AU27" s="188">
        <f ca="1">IFERROR(IF(INDEX(CHEK_LIST_PFG!$C$2:$Z$14,MATCH(AU$1, CHEK_LIST_PFG!$B$2:$B$14, 0),MATCH($B27, CHEK_LIST_PFG!$C$1:$Z$1, 0))="NÃO",INDIRECT("Base_Dados!"&amp;ADDRESS(MATCH($A27, PLANILHA_ZEDOCA!$B$43:$B$131, 0)+5,MATCH($C27, PLANILHA_ZEDOCA!$C$41:$X$41, 0)+1)), 0), 0)</f>
        <v>0</v>
      </c>
      <c r="AV27" s="188">
        <f ca="1">IFERROR(IF(INDEX(CHEK_LIST_PFG!$C$2:$Z$14,MATCH(AV$1, CHEK_LIST_PFG!$B$2:$B$14, 0),MATCH($B27, CHEK_LIST_PFG!$C$1:$Z$1, 0))="NÃO",INDIRECT("Base_Dados!"&amp;ADDRESS(MATCH($A27, PLANILHA_ZEDOCA!$B$43:$B$131, 0)+5,MATCH($C27, PLANILHA_ZEDOCA!$C$41:$X$41, 0)+1)), 0), 0)</f>
        <v>0</v>
      </c>
      <c r="AW27" s="188">
        <f ca="1">IFERROR(IF(INDEX(CHEK_LIST_PFG!$C$2:$Z$14,MATCH(AW$1, CHEK_LIST_PFG!$B$2:$B$14, 0),MATCH($B27, CHEK_LIST_PFG!$C$1:$Z$1, 0))="NÃO",INDIRECT("Base_Dados!"&amp;ADDRESS(MATCH($A27, PLANILHA_ZEDOCA!$B$43:$B$131, 0)+5,MATCH($C27, PLANILHA_ZEDOCA!$C$41:$X$41, 0)+1)), 0), 0)</f>
        <v>0</v>
      </c>
      <c r="AX27" s="188">
        <f ca="1">IFERROR(IF(INDEX(CHEK_LIST_PFG!$C$2:$Z$14,MATCH(AX$1, CHEK_LIST_PFG!$B$2:$B$14, 0),MATCH($B27, CHEK_LIST_PFG!$C$1:$Z$1, 0))="NÃO",INDIRECT("Base_Dados!"&amp;ADDRESS(MATCH($A27, PLANILHA_ZEDOCA!$B$43:$B$131, 0)+5,MATCH($C27, PLANILHA_ZEDOCA!$C$41:$X$41, 0)+1)), 0), 0)</f>
        <v>0</v>
      </c>
      <c r="AY27" s="188">
        <f ca="1">IFERROR(IF(INDEX(CHEK_LIST_PFG!$C$2:$Z$14,MATCH(AY$1, CHEK_LIST_PFG!$B$2:$B$14, 0),MATCH($B27, CHEK_LIST_PFG!$C$1:$Z$1, 0))="NÃO",INDIRECT("Base_Dados!"&amp;ADDRESS(MATCH($A27, PLANILHA_ZEDOCA!$B$43:$B$131, 0)+5,MATCH($C27, PLANILHA_ZEDOCA!$C$41:$X$41, 0)+1)), 0), 0)</f>
        <v>0</v>
      </c>
      <c r="AZ27" s="188">
        <f ca="1">IFERROR(IF(INDEX(CHEK_LIST_PFG!$C$2:$Z$14,MATCH(AZ$1, CHEK_LIST_PFG!$B$2:$B$14, 0),MATCH($B27, CHEK_LIST_PFG!$C$1:$Z$1, 0))="NÃO",INDIRECT("Base_Dados!"&amp;ADDRESS(MATCH($A27, PLANILHA_ZEDOCA!$B$43:$B$131, 0)+5,MATCH($C27, PLANILHA_ZEDOCA!$C$41:$X$41, 0)+1)), 0), 0)</f>
        <v>0</v>
      </c>
      <c r="BA27" s="188">
        <f ca="1">IFERROR(IF(INDEX(CHEK_LIST_PFG!$C$2:$Z$14,MATCH(BA$1, CHEK_LIST_PFG!$B$2:$B$14, 0),MATCH($B27, CHEK_LIST_PFG!$C$1:$Z$1, 0))="NÃO",INDIRECT("Base_Dados!"&amp;ADDRESS(MATCH($A27, PLANILHA_ZEDOCA!$B$43:$B$131, 0)+5,MATCH($C27, PLANILHA_ZEDOCA!$C$41:$X$41, 0)+1)), 0), 0)</f>
        <v>0</v>
      </c>
      <c r="BB27" s="188">
        <f ca="1">IFERROR(IF(INDEX(CHEK_LIST_PFG!$C$2:$Z$14,MATCH(BB$1, CHEK_LIST_PFG!$B$2:$B$14, 0),MATCH($B27, CHEK_LIST_PFG!$C$1:$Z$1, 0))="NÃO",INDIRECT("Base_Dados!"&amp;ADDRESS(MATCH($A27, PLANILHA_ZEDOCA!$B$43:$B$131, 0)+5,MATCH($C27, PLANILHA_ZEDOCA!$C$41:$X$41, 0)+1)), 0), 0)</f>
        <v>0</v>
      </c>
      <c r="BC27" s="188">
        <f ca="1">IFERROR(IF(INDEX(CHEK_LIST_PFG!$C$2:$Z$14,MATCH(BC$1, CHEK_LIST_PFG!$B$2:$B$14, 0),MATCH($B27, CHEK_LIST_PFG!$C$1:$Z$1, 0))="NÃO",INDIRECT("Base_Dados!"&amp;ADDRESS(MATCH($A27, PLANILHA_ZEDOCA!$B$43:$B$131, 0)+5,MATCH($C27, PLANILHA_ZEDOCA!$C$41:$X$41, 0)+1)), 0), 0)</f>
        <v>0</v>
      </c>
      <c r="BD27" s="188">
        <f ca="1">IFERROR(IF(INDEX(CHEK_LIST_PFG!$C$2:$Z$14,MATCH(BD$1, CHEK_LIST_PFG!$B$2:$B$14, 0),MATCH($B27, CHEK_LIST_PFG!$C$1:$Z$1, 0))="NÃO",INDIRECT("Base_Dados!"&amp;ADDRESS(MATCH($A27, PLANILHA_ZEDOCA!$B$43:$B$131, 0)+5,MATCH($C27, PLANILHA_ZEDOCA!$C$41:$X$41, 0)+1)), 0), 0)</f>
        <v>0</v>
      </c>
      <c r="BE27" s="188">
        <f ca="1">IFERROR(IF(INDEX(CHEK_LIST_PFG!$C$2:$Z$14,MATCH(BE$1, CHEK_LIST_PFG!$B$2:$B$14, 0),MATCH($B27, CHEK_LIST_PFG!$C$1:$Z$1, 0))="NÃO",INDIRECT("Base_Dados!"&amp;ADDRESS(MATCH($A27, PLANILHA_ZEDOCA!$B$43:$B$131, 0)+5,MATCH($C27, PLANILHA_ZEDOCA!$C$41:$X$41, 0)+1)), 0), 0)</f>
        <v>0</v>
      </c>
      <c r="BF27" s="188">
        <f ca="1">IFERROR(IF(INDEX(CHEK_LIST_PFG!$C$2:$Z$14,MATCH(BF$1, CHEK_LIST_PFG!$B$2:$B$14, 0),MATCH($B27, CHEK_LIST_PFG!$C$1:$Z$1, 0))="NÃO",INDIRECT("Base_Dados!"&amp;ADDRESS(MATCH($A27, PLANILHA_ZEDOCA!$B$43:$B$131, 0)+5,MATCH($C27, PLANILHA_ZEDOCA!$C$41:$X$41, 0)+1)), 0), 0)</f>
        <v>0</v>
      </c>
      <c r="BG27" s="188">
        <f ca="1">IFERROR(IF(INDEX(CHEK_LIST_PFG!$C$2:$Z$14,MATCH(BG$1, CHEK_LIST_PFG!$B$2:$B$14, 0),MATCH($B27, CHEK_LIST_PFG!$C$1:$Z$1, 0))="NÃO",INDIRECT("Base_Dados!"&amp;ADDRESS(MATCH($A27, PLANILHA_ZEDOCA!$B$43:$B$131, 0)+5,MATCH($C27, PLANILHA_ZEDOCA!$C$41:$X$41, 0)+1)), 0), 0)</f>
        <v>0</v>
      </c>
      <c r="BH27" s="188">
        <f ca="1">IFERROR(IF(INDEX(CHEK_LIST_PFG!$C$2:$Z$14,MATCH(BH$1, CHEK_LIST_PFG!$B$2:$B$14, 0),MATCH($B27, CHEK_LIST_PFG!$C$1:$Z$1, 0))="NÃO",INDIRECT("Base_Dados!"&amp;ADDRESS(MATCH($A27, PLANILHA_ZEDOCA!$B$43:$B$131, 0)+5,MATCH($C27, PLANILHA_ZEDOCA!$C$41:$X$41, 0)+1)), 0), 0)</f>
        <v>0</v>
      </c>
      <c r="BI27" s="188">
        <f ca="1">IFERROR(IF(INDEX(CHEK_LIST_PFG!$C$2:$Z$14,MATCH(BI$1, CHEK_LIST_PFG!$B$2:$B$14, 0),MATCH($B27, CHEK_LIST_PFG!$C$1:$Z$1, 0))="NÃO",INDIRECT("Base_Dados!"&amp;ADDRESS(MATCH($A27, PLANILHA_ZEDOCA!$B$43:$B$131, 0)+5,MATCH($C27, PLANILHA_ZEDOCA!$C$41:$X$41, 0)+1)), 0), 0)</f>
        <v>0</v>
      </c>
      <c r="BJ27" s="188">
        <f ca="1">IFERROR(IF(INDEX(CHEK_LIST_PFG!$C$2:$Z$14,MATCH(BJ$1, CHEK_LIST_PFG!$B$2:$B$14, 0),MATCH($B27, CHEK_LIST_PFG!$C$1:$Z$1, 0))="NÃO",INDIRECT("Base_Dados!"&amp;ADDRESS(MATCH($A27, PLANILHA_ZEDOCA!$B$43:$B$131, 0)+5,MATCH($C27, PLANILHA_ZEDOCA!$C$41:$X$41, 0)+1)), 0), 0)</f>
        <v>0</v>
      </c>
      <c r="BK27" s="188">
        <f ca="1">IFERROR(IF(INDEX(CHEK_LIST_PFG!$C$2:$Z$14,MATCH(BK$1, CHEK_LIST_PFG!$B$2:$B$14, 0),MATCH($B27, CHEK_LIST_PFG!$C$1:$Z$1, 0))="NÃO",INDIRECT("Base_Dados!"&amp;ADDRESS(MATCH($A27, PLANILHA_ZEDOCA!$B$43:$B$131, 0)+5,MATCH($C27, PLANILHA_ZEDOCA!$C$41:$X$41, 0)+1)), 0), 0)</f>
        <v>0</v>
      </c>
      <c r="BL27" s="188">
        <f ca="1">IFERROR(IF(INDEX(CHEK_LIST_PFG!$C$2:$Z$14,MATCH(BL$1, CHEK_LIST_PFG!$B$2:$B$14, 0),MATCH($B27, CHEK_LIST_PFG!$C$1:$Z$1, 0))="NÃO",INDIRECT("Base_Dados!"&amp;ADDRESS(MATCH($A27, PLANILHA_ZEDOCA!$B$43:$B$131, 0)+5,MATCH($C27, PLANILHA_ZEDOCA!$C$41:$X$41, 0)+1)), 0), 0)</f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2">
    <tabColor rgb="FF00B0F0"/>
  </sheetPr>
  <dimension ref="A1:D96"/>
  <sheetViews>
    <sheetView showGridLines="0" topLeftCell="A28" workbookViewId="0">
      <pane ySplit="11412" topLeftCell="A96"/>
      <selection activeCell="C104" sqref="C104"/>
      <selection pane="bottomLeft" activeCell="A96" sqref="A96"/>
    </sheetView>
  </sheetViews>
  <sheetFormatPr defaultColWidth="9.109375" defaultRowHeight="14.4"/>
  <cols>
    <col min="1" max="1" width="9.109375" style="9"/>
    <col min="2" max="2" width="101" style="9" customWidth="1"/>
    <col min="3" max="4" width="17.5546875" style="9" bestFit="1" customWidth="1"/>
    <col min="5" max="16384" width="9.109375" style="9"/>
  </cols>
  <sheetData>
    <row r="1" spans="1:4" ht="26.4" thickBot="1">
      <c r="A1" s="381" t="s">
        <v>237</v>
      </c>
      <c r="B1" s="382"/>
      <c r="C1" s="382"/>
      <c r="D1" s="383"/>
    </row>
    <row r="2" spans="1:4" ht="15.6">
      <c r="A2" s="384" t="s">
        <v>4</v>
      </c>
      <c r="B2" s="385"/>
      <c r="C2" s="385"/>
      <c r="D2" s="386"/>
    </row>
    <row r="3" spans="1:4">
      <c r="A3" s="387" t="s">
        <v>5</v>
      </c>
      <c r="B3" s="388"/>
      <c r="C3" s="388"/>
      <c r="D3" s="389"/>
    </row>
    <row r="4" spans="1:4">
      <c r="A4" s="144" t="s">
        <v>6</v>
      </c>
      <c r="B4" s="393" t="s">
        <v>7</v>
      </c>
      <c r="C4" s="393"/>
      <c r="D4" s="394"/>
    </row>
    <row r="5" spans="1:4">
      <c r="A5" s="144" t="s">
        <v>9</v>
      </c>
      <c r="B5" s="393" t="s">
        <v>10</v>
      </c>
      <c r="C5" s="393"/>
      <c r="D5" s="394"/>
    </row>
    <row r="6" spans="1:4">
      <c r="A6" s="144" t="s">
        <v>11</v>
      </c>
      <c r="B6" s="393" t="s">
        <v>12</v>
      </c>
      <c r="C6" s="393"/>
      <c r="D6" s="394"/>
    </row>
    <row r="7" spans="1:4">
      <c r="A7" s="144" t="s">
        <v>13</v>
      </c>
      <c r="B7" s="393" t="s">
        <v>14</v>
      </c>
      <c r="C7" s="393"/>
      <c r="D7" s="394"/>
    </row>
    <row r="8" spans="1:4">
      <c r="A8" s="144" t="s">
        <v>15</v>
      </c>
      <c r="B8" s="395" t="s">
        <v>16</v>
      </c>
      <c r="C8" s="395"/>
      <c r="D8" s="396"/>
    </row>
    <row r="9" spans="1:4" ht="16.2" thickBot="1">
      <c r="A9" s="390" t="s">
        <v>17</v>
      </c>
      <c r="B9" s="391"/>
      <c r="C9" s="391"/>
      <c r="D9" s="392"/>
    </row>
    <row r="10" spans="1:4" ht="18">
      <c r="A10" s="377" t="s">
        <v>18</v>
      </c>
      <c r="B10" s="378"/>
      <c r="C10" s="173" t="s">
        <v>106</v>
      </c>
      <c r="D10" s="172" t="s">
        <v>107</v>
      </c>
    </row>
    <row r="11" spans="1:4">
      <c r="A11" s="379" t="s">
        <v>19</v>
      </c>
      <c r="B11" s="376"/>
      <c r="C11" s="175" t="s">
        <v>22</v>
      </c>
      <c r="D11" s="179" t="s">
        <v>22</v>
      </c>
    </row>
    <row r="12" spans="1:4">
      <c r="A12" s="145" t="s">
        <v>0</v>
      </c>
      <c r="B12" s="146" t="s">
        <v>23</v>
      </c>
      <c r="C12" s="147">
        <v>1452.65</v>
      </c>
      <c r="D12" s="148">
        <v>1452.65</v>
      </c>
    </row>
    <row r="13" spans="1:4">
      <c r="A13" s="145" t="s">
        <v>1</v>
      </c>
      <c r="B13" s="146" t="s">
        <v>24</v>
      </c>
      <c r="C13" s="147">
        <v>8.8039393939393946</v>
      </c>
      <c r="D13" s="148">
        <v>8.8039393939393946</v>
      </c>
    </row>
    <row r="14" spans="1:4">
      <c r="A14" s="145" t="s">
        <v>2</v>
      </c>
      <c r="B14" s="146" t="s">
        <v>25</v>
      </c>
      <c r="C14" s="147">
        <v>1.760787878787879</v>
      </c>
      <c r="D14" s="148">
        <v>1.760787878787879</v>
      </c>
    </row>
    <row r="15" spans="1:4">
      <c r="A15" s="380" t="s">
        <v>26</v>
      </c>
      <c r="B15" s="376"/>
      <c r="C15" s="176">
        <v>1463.2147272727273</v>
      </c>
      <c r="D15" s="180">
        <v>1463.2147272727273</v>
      </c>
    </row>
    <row r="16" spans="1:4">
      <c r="A16" s="363" t="s">
        <v>27</v>
      </c>
      <c r="B16" s="364"/>
      <c r="C16" s="364"/>
      <c r="D16" s="365"/>
    </row>
    <row r="17" spans="1:4">
      <c r="A17" s="149">
        <v>44198</v>
      </c>
      <c r="B17" s="150" t="s">
        <v>28</v>
      </c>
      <c r="C17" s="174" t="s">
        <v>22</v>
      </c>
      <c r="D17" s="181" t="s">
        <v>22</v>
      </c>
    </row>
    <row r="18" spans="1:4">
      <c r="A18" s="151" t="s">
        <v>0</v>
      </c>
      <c r="B18" s="146" t="s">
        <v>29</v>
      </c>
      <c r="C18" s="147">
        <v>121.9345606060606</v>
      </c>
      <c r="D18" s="148">
        <v>121.9345606060606</v>
      </c>
    </row>
    <row r="19" spans="1:4">
      <c r="A19" s="152" t="s">
        <v>1</v>
      </c>
      <c r="B19" s="146" t="s">
        <v>30</v>
      </c>
      <c r="C19" s="147">
        <v>40.644853535353533</v>
      </c>
      <c r="D19" s="148">
        <v>40.644853535353533</v>
      </c>
    </row>
    <row r="20" spans="1:4">
      <c r="A20" s="153" t="s">
        <v>2</v>
      </c>
      <c r="B20" s="154" t="s">
        <v>31</v>
      </c>
      <c r="C20" s="147">
        <v>57.390533191919197</v>
      </c>
      <c r="D20" s="148">
        <v>57.390533191919197</v>
      </c>
    </row>
    <row r="21" spans="1:4">
      <c r="A21" s="375" t="s">
        <v>32</v>
      </c>
      <c r="B21" s="376"/>
      <c r="C21" s="176">
        <v>219.96994733333332</v>
      </c>
      <c r="D21" s="180">
        <v>219.96994733333332</v>
      </c>
    </row>
    <row r="22" spans="1:4">
      <c r="A22" s="363" t="s">
        <v>33</v>
      </c>
      <c r="B22" s="364"/>
      <c r="C22" s="364"/>
      <c r="D22" s="365"/>
    </row>
    <row r="23" spans="1:4">
      <c r="A23" s="372" t="s">
        <v>34</v>
      </c>
      <c r="B23" s="373"/>
      <c r="C23" s="373"/>
      <c r="D23" s="374"/>
    </row>
    <row r="24" spans="1:4">
      <c r="A24" s="157">
        <v>44229</v>
      </c>
      <c r="B24" s="158" t="s">
        <v>35</v>
      </c>
      <c r="C24" s="174" t="s">
        <v>36</v>
      </c>
      <c r="D24" s="181" t="s">
        <v>36</v>
      </c>
    </row>
    <row r="25" spans="1:4">
      <c r="A25" s="159" t="s">
        <v>0</v>
      </c>
      <c r="B25" s="146" t="s">
        <v>37</v>
      </c>
      <c r="C25" s="147">
        <v>292.64294545454544</v>
      </c>
      <c r="D25" s="148">
        <v>292.64294545454544</v>
      </c>
    </row>
    <row r="26" spans="1:4">
      <c r="A26" s="160" t="s">
        <v>1</v>
      </c>
      <c r="B26" s="146" t="s">
        <v>38</v>
      </c>
      <c r="C26" s="147">
        <v>21.948220909090907</v>
      </c>
      <c r="D26" s="148">
        <v>21.948220909090907</v>
      </c>
    </row>
    <row r="27" spans="1:4">
      <c r="A27" s="160" t="s">
        <v>2</v>
      </c>
      <c r="B27" s="146" t="s">
        <v>39</v>
      </c>
      <c r="C27" s="147">
        <v>14.632147272727273</v>
      </c>
      <c r="D27" s="148">
        <v>14.632147272727273</v>
      </c>
    </row>
    <row r="28" spans="1:4">
      <c r="A28" s="160" t="s">
        <v>3</v>
      </c>
      <c r="B28" s="146" t="s">
        <v>40</v>
      </c>
      <c r="C28" s="147">
        <v>2.9264294545454548</v>
      </c>
      <c r="D28" s="148">
        <v>2.9264294545454548</v>
      </c>
    </row>
    <row r="29" spans="1:4">
      <c r="A29" s="160" t="s">
        <v>41</v>
      </c>
      <c r="B29" s="146" t="s">
        <v>42</v>
      </c>
      <c r="C29" s="147">
        <v>36.58036818181818</v>
      </c>
      <c r="D29" s="148">
        <v>36.58036818181818</v>
      </c>
    </row>
    <row r="30" spans="1:4">
      <c r="A30" s="160" t="s">
        <v>43</v>
      </c>
      <c r="B30" s="146" t="s">
        <v>44</v>
      </c>
      <c r="C30" s="147">
        <v>117.05717818181819</v>
      </c>
      <c r="D30" s="148">
        <v>117.05717818181819</v>
      </c>
    </row>
    <row r="31" spans="1:4">
      <c r="A31" s="160" t="s">
        <v>45</v>
      </c>
      <c r="B31" s="146" t="s">
        <v>46</v>
      </c>
      <c r="C31" s="147">
        <v>21.948220909090907</v>
      </c>
      <c r="D31" s="148">
        <v>21.948220909090907</v>
      </c>
    </row>
    <row r="32" spans="1:4">
      <c r="A32" s="160" t="s">
        <v>47</v>
      </c>
      <c r="B32" s="146" t="s">
        <v>48</v>
      </c>
      <c r="C32" s="147">
        <v>8.779288363636363</v>
      </c>
      <c r="D32" s="148">
        <v>8.779288363636363</v>
      </c>
    </row>
    <row r="33" spans="1:4">
      <c r="A33" s="375" t="s">
        <v>32</v>
      </c>
      <c r="B33" s="376"/>
      <c r="C33" s="176">
        <v>516.51479872727271</v>
      </c>
      <c r="D33" s="180">
        <v>516.51479872727271</v>
      </c>
    </row>
    <row r="34" spans="1:4">
      <c r="A34" s="369" t="s">
        <v>49</v>
      </c>
      <c r="B34" s="370"/>
      <c r="C34" s="370"/>
      <c r="D34" s="371"/>
    </row>
    <row r="35" spans="1:4">
      <c r="A35" s="157">
        <v>44257</v>
      </c>
      <c r="B35" s="158" t="s">
        <v>50</v>
      </c>
      <c r="C35" s="174" t="s">
        <v>36</v>
      </c>
      <c r="D35" s="181" t="s">
        <v>36</v>
      </c>
    </row>
    <row r="36" spans="1:4">
      <c r="A36" s="159" t="s">
        <v>0</v>
      </c>
      <c r="B36" s="146" t="s">
        <v>51</v>
      </c>
      <c r="C36" s="147">
        <v>131.24099999999999</v>
      </c>
      <c r="D36" s="148">
        <v>131.24099999999999</v>
      </c>
    </row>
    <row r="37" spans="1:4">
      <c r="A37" s="160" t="s">
        <v>1</v>
      </c>
      <c r="B37" s="146" t="s">
        <v>52</v>
      </c>
      <c r="C37" s="147">
        <v>435.6</v>
      </c>
      <c r="D37" s="148">
        <v>415.8</v>
      </c>
    </row>
    <row r="38" spans="1:4">
      <c r="A38" s="160" t="s">
        <v>2</v>
      </c>
      <c r="B38" s="146" t="s">
        <v>53</v>
      </c>
      <c r="C38" s="147">
        <v>10.052338000000001</v>
      </c>
      <c r="D38" s="148">
        <v>10.052338000000001</v>
      </c>
    </row>
    <row r="39" spans="1:4">
      <c r="A39" s="160" t="s">
        <v>3</v>
      </c>
      <c r="B39" s="146" t="s">
        <v>54</v>
      </c>
      <c r="C39" s="147">
        <v>0.83830010416666667</v>
      </c>
      <c r="D39" s="148">
        <v>0.83830010416666667</v>
      </c>
    </row>
    <row r="40" spans="1:4">
      <c r="A40" s="160" t="s">
        <v>41</v>
      </c>
      <c r="B40" s="146" t="s">
        <v>55</v>
      </c>
      <c r="C40" s="147">
        <v>121</v>
      </c>
      <c r="D40" s="148">
        <v>121</v>
      </c>
    </row>
    <row r="41" spans="1:4">
      <c r="A41" s="160" t="s">
        <v>43</v>
      </c>
      <c r="B41" s="146" t="s">
        <v>56</v>
      </c>
      <c r="C41" s="147">
        <v>55.200700000000005</v>
      </c>
      <c r="D41" s="148">
        <v>55.200700000000005</v>
      </c>
    </row>
    <row r="42" spans="1:4">
      <c r="A42" s="375" t="s">
        <v>57</v>
      </c>
      <c r="B42" s="376"/>
      <c r="C42" s="176">
        <v>753.93233810416666</v>
      </c>
      <c r="D42" s="180">
        <v>734.13233810416659</v>
      </c>
    </row>
    <row r="43" spans="1:4">
      <c r="A43" s="404" t="s">
        <v>58</v>
      </c>
      <c r="B43" s="405"/>
      <c r="C43" s="405"/>
      <c r="D43" s="406"/>
    </row>
    <row r="44" spans="1:4">
      <c r="A44" s="161" t="s">
        <v>59</v>
      </c>
      <c r="B44" s="158" t="s">
        <v>60</v>
      </c>
      <c r="C44" s="174" t="s">
        <v>22</v>
      </c>
      <c r="D44" s="181" t="s">
        <v>22</v>
      </c>
    </row>
    <row r="45" spans="1:4">
      <c r="A45" s="151">
        <v>44198</v>
      </c>
      <c r="B45" s="146" t="s">
        <v>61</v>
      </c>
      <c r="C45" s="147">
        <v>219.96994733333332</v>
      </c>
      <c r="D45" s="148">
        <v>219.96994733333332</v>
      </c>
    </row>
    <row r="46" spans="1:4">
      <c r="A46" s="151">
        <v>44229</v>
      </c>
      <c r="B46" s="146" t="s">
        <v>35</v>
      </c>
      <c r="C46" s="147">
        <v>516.51479872727271</v>
      </c>
      <c r="D46" s="148">
        <v>516.51479872727271</v>
      </c>
    </row>
    <row r="47" spans="1:4">
      <c r="A47" s="151">
        <v>44257</v>
      </c>
      <c r="B47" s="146" t="s">
        <v>62</v>
      </c>
      <c r="C47" s="147">
        <v>753.93233810416666</v>
      </c>
      <c r="D47" s="148">
        <v>734.13233810416659</v>
      </c>
    </row>
    <row r="48" spans="1:4">
      <c r="A48" s="375" t="s">
        <v>32</v>
      </c>
      <c r="B48" s="376"/>
      <c r="C48" s="176">
        <v>1490.4170841647729</v>
      </c>
      <c r="D48" s="180">
        <v>1470.6170841647727</v>
      </c>
    </row>
    <row r="49" spans="1:4">
      <c r="A49" s="404" t="s">
        <v>63</v>
      </c>
      <c r="B49" s="405"/>
      <c r="C49" s="405"/>
      <c r="D49" s="406"/>
    </row>
    <row r="50" spans="1:4">
      <c r="A50" s="160" t="s">
        <v>0</v>
      </c>
      <c r="B50" s="146" t="s">
        <v>64</v>
      </c>
      <c r="C50" s="147">
        <v>12.306799214322917</v>
      </c>
      <c r="D50" s="148">
        <v>12.224299214322915</v>
      </c>
    </row>
    <row r="51" spans="1:4">
      <c r="A51" s="152" t="s">
        <v>1</v>
      </c>
      <c r="B51" s="146" t="s">
        <v>65</v>
      </c>
      <c r="C51" s="147">
        <v>0.98454393714583321</v>
      </c>
      <c r="D51" s="148">
        <v>0.97794393714583316</v>
      </c>
    </row>
    <row r="52" spans="1:4">
      <c r="A52" s="152" t="s">
        <v>2</v>
      </c>
      <c r="B52" s="146" t="s">
        <v>66</v>
      </c>
      <c r="C52" s="147">
        <v>47.258108983</v>
      </c>
      <c r="D52" s="148">
        <v>46.941308982999999</v>
      </c>
    </row>
    <row r="53" spans="1:4">
      <c r="A53" s="160" t="s">
        <v>3</v>
      </c>
      <c r="B53" s="146" t="s">
        <v>67</v>
      </c>
      <c r="C53" s="147">
        <v>57.431729666840276</v>
      </c>
      <c r="D53" s="148">
        <v>57.046729666840271</v>
      </c>
    </row>
    <row r="54" spans="1:4">
      <c r="A54" s="152" t="s">
        <v>41</v>
      </c>
      <c r="B54" s="146" t="s">
        <v>68</v>
      </c>
      <c r="C54" s="147">
        <v>20.273400572394621</v>
      </c>
      <c r="D54" s="148">
        <v>20.13749557239462</v>
      </c>
    </row>
    <row r="55" spans="1:4">
      <c r="A55" s="152" t="s">
        <v>43</v>
      </c>
      <c r="B55" s="146" t="s">
        <v>69</v>
      </c>
      <c r="C55" s="147">
        <v>47.258108983</v>
      </c>
      <c r="D55" s="148">
        <v>46.941308982999999</v>
      </c>
    </row>
    <row r="56" spans="1:4">
      <c r="A56" s="375" t="s">
        <v>32</v>
      </c>
      <c r="B56" s="376"/>
      <c r="C56" s="176">
        <v>185.51269135670364</v>
      </c>
      <c r="D56" s="180">
        <v>184.26908635670364</v>
      </c>
    </row>
    <row r="57" spans="1:4">
      <c r="A57" s="407" t="s">
        <v>70</v>
      </c>
      <c r="B57" s="408"/>
      <c r="C57" s="408"/>
      <c r="D57" s="409"/>
    </row>
    <row r="58" spans="1:4">
      <c r="A58" s="157">
        <v>44200</v>
      </c>
      <c r="B58" s="158" t="s">
        <v>71</v>
      </c>
      <c r="C58" s="174" t="s">
        <v>22</v>
      </c>
      <c r="D58" s="181" t="s">
        <v>22</v>
      </c>
    </row>
    <row r="59" spans="1:4">
      <c r="A59" s="152" t="s">
        <v>0</v>
      </c>
      <c r="B59" s="146" t="s">
        <v>72</v>
      </c>
      <c r="C59" s="147">
        <v>121.9345606060606</v>
      </c>
      <c r="D59" s="148">
        <v>121.9345606060606</v>
      </c>
    </row>
    <row r="60" spans="1:4">
      <c r="A60" s="152" t="s">
        <v>1</v>
      </c>
      <c r="B60" s="146" t="s">
        <v>73</v>
      </c>
      <c r="C60" s="147">
        <v>3.3870711279461276</v>
      </c>
      <c r="D60" s="148">
        <v>3.3870711279461276</v>
      </c>
    </row>
    <row r="61" spans="1:4">
      <c r="A61" s="152" t="s">
        <v>2</v>
      </c>
      <c r="B61" s="146" t="s">
        <v>74</v>
      </c>
      <c r="C61" s="147">
        <v>10.161213383838383</v>
      </c>
      <c r="D61" s="148">
        <v>10.161213383838383</v>
      </c>
    </row>
    <row r="62" spans="1:4">
      <c r="A62" s="152" t="s">
        <v>3</v>
      </c>
      <c r="B62" s="154" t="s">
        <v>75</v>
      </c>
      <c r="C62" s="147">
        <v>47.825444326599339</v>
      </c>
      <c r="D62" s="148">
        <v>47.825444326599339</v>
      </c>
    </row>
    <row r="63" spans="1:4">
      <c r="A63" s="152" t="s">
        <v>41</v>
      </c>
      <c r="B63" s="146" t="s">
        <v>76</v>
      </c>
      <c r="C63" s="147">
        <v>9.78584232689375</v>
      </c>
      <c r="D63" s="148">
        <v>9.7858423268937482</v>
      </c>
    </row>
    <row r="64" spans="1:4">
      <c r="A64" s="152" t="s">
        <v>43</v>
      </c>
      <c r="B64" s="146" t="s">
        <v>77</v>
      </c>
      <c r="C64" s="147">
        <v>1.67075356800625</v>
      </c>
      <c r="D64" s="148">
        <v>1.6707535680062497</v>
      </c>
    </row>
    <row r="65" spans="1:4">
      <c r="A65" s="152" t="s">
        <v>47</v>
      </c>
      <c r="B65" s="146" t="s">
        <v>78</v>
      </c>
      <c r="C65" s="147">
        <v>6.4443351908812501</v>
      </c>
      <c r="D65" s="148">
        <v>6.4443351908812492</v>
      </c>
    </row>
    <row r="66" spans="1:4">
      <c r="A66" s="152" t="s">
        <v>79</v>
      </c>
      <c r="B66" s="146" t="s">
        <v>80</v>
      </c>
      <c r="C66" s="147">
        <v>1.90943264915</v>
      </c>
      <c r="D66" s="148">
        <v>1.9094326491499998</v>
      </c>
    </row>
    <row r="67" spans="1:4">
      <c r="A67" s="375" t="s">
        <v>32</v>
      </c>
      <c r="B67" s="376"/>
      <c r="C67" s="176">
        <v>203.11865317937568</v>
      </c>
      <c r="D67" s="180">
        <v>203.11865317937568</v>
      </c>
    </row>
    <row r="68" spans="1:4">
      <c r="A68" s="402"/>
      <c r="B68" s="401"/>
      <c r="C68" s="155"/>
      <c r="D68" s="156"/>
    </row>
    <row r="69" spans="1:4">
      <c r="A69" s="363" t="s">
        <v>81</v>
      </c>
      <c r="B69" s="364"/>
      <c r="C69" s="364"/>
      <c r="D69" s="365"/>
    </row>
    <row r="70" spans="1:4">
      <c r="A70" s="379" t="s">
        <v>82</v>
      </c>
      <c r="B70" s="376"/>
      <c r="C70" s="174" t="s">
        <v>22</v>
      </c>
      <c r="D70" s="181" t="s">
        <v>22</v>
      </c>
    </row>
    <row r="71" spans="1:4">
      <c r="A71" s="160" t="s">
        <v>0</v>
      </c>
      <c r="B71" s="146" t="s">
        <v>83</v>
      </c>
      <c r="C71" s="147">
        <v>124.22333333333334</v>
      </c>
      <c r="D71" s="148">
        <v>87.837499999999991</v>
      </c>
    </row>
    <row r="72" spans="1:4">
      <c r="A72" s="160" t="s">
        <v>1</v>
      </c>
      <c r="B72" s="146" t="s">
        <v>84</v>
      </c>
      <c r="C72" s="147">
        <v>64.291666666666657</v>
      </c>
      <c r="D72" s="148">
        <v>64.291666666666657</v>
      </c>
    </row>
    <row r="73" spans="1:4">
      <c r="A73" s="375" t="s">
        <v>85</v>
      </c>
      <c r="B73" s="376"/>
      <c r="C73" s="176">
        <v>188.51499999999999</v>
      </c>
      <c r="D73" s="180">
        <v>152.12916666666666</v>
      </c>
    </row>
    <row r="74" spans="1:4">
      <c r="A74" s="160"/>
      <c r="B74" s="146" t="s">
        <v>86</v>
      </c>
      <c r="C74" s="147">
        <v>0</v>
      </c>
      <c r="D74" s="148">
        <v>0</v>
      </c>
    </row>
    <row r="75" spans="1:4">
      <c r="A75" s="403" t="s">
        <v>87</v>
      </c>
      <c r="B75" s="376"/>
      <c r="C75" s="177">
        <v>188.51499999999999</v>
      </c>
      <c r="D75" s="182">
        <v>152.12916666666666</v>
      </c>
    </row>
    <row r="76" spans="1:4">
      <c r="A76" s="400" t="s">
        <v>88</v>
      </c>
      <c r="B76" s="401"/>
      <c r="C76" s="155"/>
      <c r="D76" s="156"/>
    </row>
    <row r="77" spans="1:4">
      <c r="A77" s="363" t="s">
        <v>89</v>
      </c>
      <c r="B77" s="364"/>
      <c r="C77" s="364"/>
      <c r="D77" s="365"/>
    </row>
    <row r="78" spans="1:4">
      <c r="A78" s="399" t="s">
        <v>90</v>
      </c>
      <c r="B78" s="376"/>
      <c r="C78" s="174" t="s">
        <v>36</v>
      </c>
      <c r="D78" s="181" t="s">
        <v>36</v>
      </c>
    </row>
    <row r="79" spans="1:4">
      <c r="A79" s="162" t="s">
        <v>0</v>
      </c>
      <c r="B79" s="146" t="s">
        <v>91</v>
      </c>
      <c r="C79" s="147">
        <v>58.045992884205639</v>
      </c>
      <c r="D79" s="148">
        <v>33.319834248322877</v>
      </c>
    </row>
    <row r="80" spans="1:4">
      <c r="A80" s="163" t="s">
        <v>1</v>
      </c>
      <c r="B80" s="366"/>
      <c r="C80" s="367"/>
      <c r="D80" s="368"/>
    </row>
    <row r="81" spans="1:4">
      <c r="A81" s="162" t="s">
        <v>2</v>
      </c>
      <c r="B81" s="146" t="s">
        <v>92</v>
      </c>
      <c r="C81" s="147">
        <v>120.21676951838884</v>
      </c>
      <c r="D81" s="148">
        <v>116.31314408563067</v>
      </c>
    </row>
    <row r="82" spans="1:4">
      <c r="A82" s="162" t="s">
        <v>3</v>
      </c>
      <c r="B82" s="146" t="s">
        <v>93</v>
      </c>
      <c r="C82" s="147">
        <v>26.046966728984248</v>
      </c>
      <c r="D82" s="148">
        <v>25.201181218553312</v>
      </c>
    </row>
    <row r="83" spans="1:4">
      <c r="A83" s="162" t="s">
        <v>41</v>
      </c>
      <c r="B83" s="146" t="s">
        <v>94</v>
      </c>
      <c r="C83" s="147">
        <v>200.36128253064808</v>
      </c>
      <c r="D83" s="148">
        <v>193.8552401427178</v>
      </c>
    </row>
    <row r="84" spans="1:4">
      <c r="A84" s="164" t="s">
        <v>43</v>
      </c>
      <c r="B84" s="165" t="s">
        <v>95</v>
      </c>
      <c r="C84" s="176">
        <v>346.62501877802117</v>
      </c>
      <c r="D84" s="180">
        <v>335.36956544690179</v>
      </c>
    </row>
    <row r="85" spans="1:4">
      <c r="A85" s="162" t="s">
        <v>45</v>
      </c>
      <c r="B85" s="146" t="s">
        <v>96</v>
      </c>
      <c r="C85" s="147">
        <v>71.776482977155695</v>
      </c>
      <c r="D85" s="148">
        <v>35.066685518885684</v>
      </c>
    </row>
    <row r="86" spans="1:4" ht="28.2">
      <c r="A86" s="166"/>
      <c r="B86" s="167" t="s">
        <v>97</v>
      </c>
      <c r="C86" s="176">
        <v>485.8129451543283</v>
      </c>
      <c r="D86" s="180">
        <v>407.85609905988588</v>
      </c>
    </row>
    <row r="87" spans="1:4">
      <c r="A87" s="369" t="s">
        <v>98</v>
      </c>
      <c r="B87" s="370"/>
      <c r="C87" s="370"/>
      <c r="D87" s="371"/>
    </row>
    <row r="88" spans="1:4">
      <c r="A88" s="369" t="s">
        <v>99</v>
      </c>
      <c r="B88" s="370"/>
      <c r="C88" s="370"/>
      <c r="D88" s="371"/>
    </row>
    <row r="89" spans="1:4">
      <c r="A89" s="160" t="s">
        <v>0</v>
      </c>
      <c r="B89" s="146" t="s">
        <v>100</v>
      </c>
      <c r="C89" s="147">
        <v>1463.2147272727273</v>
      </c>
      <c r="D89" s="148">
        <v>1463.2147272727273</v>
      </c>
    </row>
    <row r="90" spans="1:4">
      <c r="A90" s="160" t="s">
        <v>1</v>
      </c>
      <c r="B90" s="146" t="s">
        <v>101</v>
      </c>
      <c r="C90" s="147">
        <v>1490.4170841647729</v>
      </c>
      <c r="D90" s="148">
        <v>1470.6170841647727</v>
      </c>
    </row>
    <row r="91" spans="1:4">
      <c r="A91" s="152" t="s">
        <v>2</v>
      </c>
      <c r="B91" s="146" t="s">
        <v>102</v>
      </c>
      <c r="C91" s="147">
        <v>185.51269135670364</v>
      </c>
      <c r="D91" s="148">
        <v>184.26908635670364</v>
      </c>
    </row>
    <row r="92" spans="1:4">
      <c r="A92" s="152" t="s">
        <v>3</v>
      </c>
      <c r="B92" s="168" t="s">
        <v>70</v>
      </c>
      <c r="C92" s="147">
        <v>203.11865317937568</v>
      </c>
      <c r="D92" s="148">
        <v>203.11865317937568</v>
      </c>
    </row>
    <row r="93" spans="1:4">
      <c r="A93" s="160" t="s">
        <v>41</v>
      </c>
      <c r="B93" s="168" t="s">
        <v>81</v>
      </c>
      <c r="C93" s="147">
        <v>188.51499999999999</v>
      </c>
      <c r="D93" s="148">
        <v>152.12916666666666</v>
      </c>
    </row>
    <row r="94" spans="1:4">
      <c r="A94" s="400" t="s">
        <v>103</v>
      </c>
      <c r="B94" s="401"/>
      <c r="C94" s="169">
        <v>3530.778155973579</v>
      </c>
      <c r="D94" s="170">
        <v>3473.3487176402455</v>
      </c>
    </row>
    <row r="95" spans="1:4">
      <c r="A95" s="160" t="s">
        <v>41</v>
      </c>
      <c r="B95" s="168" t="s">
        <v>104</v>
      </c>
      <c r="C95" s="147">
        <v>485.8129451543283</v>
      </c>
      <c r="D95" s="148">
        <v>407.85609905988588</v>
      </c>
    </row>
    <row r="96" spans="1:4" ht="21.6" thickBot="1">
      <c r="A96" s="397" t="s">
        <v>105</v>
      </c>
      <c r="B96" s="398"/>
      <c r="C96" s="178">
        <v>4016.5911011279072</v>
      </c>
      <c r="D96" s="171">
        <v>3881.2048167001312</v>
      </c>
    </row>
  </sheetData>
  <mergeCells count="38">
    <mergeCell ref="A96:B96"/>
    <mergeCell ref="A78:B78"/>
    <mergeCell ref="A94:B94"/>
    <mergeCell ref="A88:D88"/>
    <mergeCell ref="A42:B42"/>
    <mergeCell ref="A48:B48"/>
    <mergeCell ref="A56:B56"/>
    <mergeCell ref="A67:B67"/>
    <mergeCell ref="A68:B68"/>
    <mergeCell ref="A70:B70"/>
    <mergeCell ref="A73:B73"/>
    <mergeCell ref="A75:B75"/>
    <mergeCell ref="A76:B76"/>
    <mergeCell ref="A43:D43"/>
    <mergeCell ref="A49:D49"/>
    <mergeCell ref="A57:D57"/>
    <mergeCell ref="A1:D1"/>
    <mergeCell ref="A2:D2"/>
    <mergeCell ref="A3:D3"/>
    <mergeCell ref="A9:D9"/>
    <mergeCell ref="B4:D4"/>
    <mergeCell ref="B5:D5"/>
    <mergeCell ref="B6:D6"/>
    <mergeCell ref="B7:D7"/>
    <mergeCell ref="B8:D8"/>
    <mergeCell ref="A16:D16"/>
    <mergeCell ref="A22:D22"/>
    <mergeCell ref="A10:B10"/>
    <mergeCell ref="A11:B11"/>
    <mergeCell ref="A15:B15"/>
    <mergeCell ref="A21:B21"/>
    <mergeCell ref="A69:D69"/>
    <mergeCell ref="A77:D77"/>
    <mergeCell ref="B80:D80"/>
    <mergeCell ref="A87:D87"/>
    <mergeCell ref="A23:D23"/>
    <mergeCell ref="A34:D34"/>
    <mergeCell ref="A33:B3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4">
    <tabColor rgb="FF00B050"/>
  </sheetPr>
  <dimension ref="A1:E96"/>
  <sheetViews>
    <sheetView showGridLines="0" workbookViewId="0">
      <selection activeCell="E11" sqref="E1:E1048576"/>
    </sheetView>
  </sheetViews>
  <sheetFormatPr defaultColWidth="9.109375" defaultRowHeight="14.4"/>
  <cols>
    <col min="2" max="2" width="77.5546875" customWidth="1"/>
    <col min="4" max="4" width="22" customWidth="1"/>
    <col min="5" max="5" width="12.88671875" bestFit="1" customWidth="1"/>
  </cols>
  <sheetData>
    <row r="1" spans="1:5" ht="25.8">
      <c r="A1" s="410" t="s">
        <v>107</v>
      </c>
      <c r="B1" s="411"/>
      <c r="C1" s="411"/>
      <c r="D1" s="411"/>
      <c r="E1" s="412"/>
    </row>
    <row r="2" spans="1:5" ht="15.6">
      <c r="A2" s="413" t="s">
        <v>4</v>
      </c>
      <c r="B2" s="414"/>
      <c r="C2" s="414"/>
      <c r="D2" s="414"/>
      <c r="E2" s="415"/>
    </row>
    <row r="3" spans="1:5">
      <c r="A3" s="416" t="s">
        <v>5</v>
      </c>
      <c r="B3" s="336"/>
      <c r="C3" s="336"/>
      <c r="D3" s="336"/>
      <c r="E3" s="359"/>
    </row>
    <row r="4" spans="1:5" ht="15" customHeight="1">
      <c r="A4" s="12" t="s">
        <v>6</v>
      </c>
      <c r="B4" s="10" t="s">
        <v>7</v>
      </c>
      <c r="C4" s="424" t="s">
        <v>8</v>
      </c>
      <c r="D4" s="425"/>
      <c r="E4" s="426"/>
    </row>
    <row r="5" spans="1:5">
      <c r="A5" s="12" t="s">
        <v>9</v>
      </c>
      <c r="B5" s="10" t="s">
        <v>10</v>
      </c>
      <c r="C5" s="427"/>
      <c r="D5" s="428"/>
      <c r="E5" s="429"/>
    </row>
    <row r="6" spans="1:5">
      <c r="A6" s="12" t="s">
        <v>11</v>
      </c>
      <c r="B6" s="10" t="s">
        <v>12</v>
      </c>
      <c r="C6" s="427"/>
      <c r="D6" s="428"/>
      <c r="E6" s="429"/>
    </row>
    <row r="7" spans="1:5">
      <c r="A7" s="12" t="s">
        <v>13</v>
      </c>
      <c r="B7" s="10" t="s">
        <v>14</v>
      </c>
      <c r="C7" s="427"/>
      <c r="D7" s="428"/>
      <c r="E7" s="429"/>
    </row>
    <row r="8" spans="1:5">
      <c r="A8" s="12" t="s">
        <v>15</v>
      </c>
      <c r="B8" s="101" t="s">
        <v>108</v>
      </c>
      <c r="C8" s="430"/>
      <c r="D8" s="431"/>
      <c r="E8" s="432"/>
    </row>
    <row r="9" spans="1:5" ht="15.6">
      <c r="A9" s="433" t="s">
        <v>17</v>
      </c>
      <c r="B9" s="434"/>
      <c r="C9" s="434"/>
      <c r="D9" s="434"/>
      <c r="E9" s="435"/>
    </row>
    <row r="10" spans="1:5">
      <c r="A10" s="419" t="s">
        <v>18</v>
      </c>
      <c r="B10" s="420"/>
      <c r="C10" s="420"/>
      <c r="D10" s="420"/>
      <c r="E10" s="436"/>
    </row>
    <row r="11" spans="1:5">
      <c r="A11" s="417" t="s">
        <v>19</v>
      </c>
      <c r="B11" s="418"/>
      <c r="C11" s="103" t="s">
        <v>20</v>
      </c>
      <c r="D11" s="104" t="s">
        <v>21</v>
      </c>
      <c r="E11" s="105" t="s">
        <v>22</v>
      </c>
    </row>
    <row r="12" spans="1:5">
      <c r="A12" s="13" t="s">
        <v>0</v>
      </c>
      <c r="B12" s="11" t="s">
        <v>23</v>
      </c>
      <c r="C12" s="1">
        <v>1</v>
      </c>
      <c r="D12" s="2">
        <v>1452.65</v>
      </c>
      <c r="E12" s="14">
        <f>D12</f>
        <v>1452.65</v>
      </c>
    </row>
    <row r="13" spans="1:5">
      <c r="A13" s="13" t="s">
        <v>1</v>
      </c>
      <c r="B13" s="11" t="s">
        <v>109</v>
      </c>
      <c r="C13" s="1">
        <v>2</v>
      </c>
      <c r="D13" s="2">
        <f>E12/220</f>
        <v>6.602954545454546</v>
      </c>
      <c r="E13" s="14">
        <f>(D13*C13)/12*8</f>
        <v>8.8039393939393946</v>
      </c>
    </row>
    <row r="14" spans="1:5">
      <c r="A14" s="13" t="s">
        <v>2</v>
      </c>
      <c r="B14" s="11" t="s">
        <v>25</v>
      </c>
      <c r="C14" s="1"/>
      <c r="D14" s="2">
        <f>E13</f>
        <v>8.8039393939393946</v>
      </c>
      <c r="E14" s="14">
        <f>D14/25*5</f>
        <v>1.760787878787879</v>
      </c>
    </row>
    <row r="15" spans="1:5">
      <c r="A15" s="419" t="s">
        <v>26</v>
      </c>
      <c r="B15" s="420"/>
      <c r="C15" s="420"/>
      <c r="D15" s="420"/>
      <c r="E15" s="102">
        <f>SUM(E12:E14)</f>
        <v>1463.2147272727273</v>
      </c>
    </row>
    <row r="16" spans="1:5">
      <c r="A16" s="421" t="s">
        <v>27</v>
      </c>
      <c r="B16" s="422"/>
      <c r="C16" s="422"/>
      <c r="D16" s="422"/>
      <c r="E16" s="423"/>
    </row>
    <row r="17" spans="1:5">
      <c r="A17" s="106">
        <v>44198</v>
      </c>
      <c r="B17" s="107" t="s">
        <v>28</v>
      </c>
      <c r="C17" s="108" t="s">
        <v>20</v>
      </c>
      <c r="D17" s="109" t="s">
        <v>21</v>
      </c>
      <c r="E17" s="110" t="s">
        <v>22</v>
      </c>
    </row>
    <row r="18" spans="1:5">
      <c r="A18" s="15" t="s">
        <v>0</v>
      </c>
      <c r="B18" s="11" t="s">
        <v>29</v>
      </c>
      <c r="C18" s="1">
        <f>1/12</f>
        <v>8.3333333333333329E-2</v>
      </c>
      <c r="D18" s="2">
        <f>E15</f>
        <v>1463.2147272727273</v>
      </c>
      <c r="E18" s="14">
        <f>D18*C18</f>
        <v>121.9345606060606</v>
      </c>
    </row>
    <row r="19" spans="1:5">
      <c r="A19" s="16" t="s">
        <v>1</v>
      </c>
      <c r="B19" s="11" t="s">
        <v>30</v>
      </c>
      <c r="C19" s="1">
        <f>1/12/3</f>
        <v>2.7777777777777776E-2</v>
      </c>
      <c r="D19" s="2">
        <f>E15</f>
        <v>1463.2147272727273</v>
      </c>
      <c r="E19" s="14">
        <f>D19*C19</f>
        <v>40.644853535353533</v>
      </c>
    </row>
    <row r="20" spans="1:5">
      <c r="A20" s="17" t="s">
        <v>2</v>
      </c>
      <c r="B20" s="4" t="s">
        <v>31</v>
      </c>
      <c r="C20" s="5">
        <f>(C19+C18)*C33</f>
        <v>3.9222222222222228E-2</v>
      </c>
      <c r="D20" s="3">
        <f>E15</f>
        <v>1463.2147272727273</v>
      </c>
      <c r="E20" s="14">
        <f>D20*C20</f>
        <v>57.390533191919197</v>
      </c>
    </row>
    <row r="21" spans="1:5">
      <c r="A21" s="437" t="s">
        <v>32</v>
      </c>
      <c r="B21" s="418"/>
      <c r="C21" s="111">
        <f>SUM(C18:C20)</f>
        <v>0.15033333333333332</v>
      </c>
      <c r="D21" s="112"/>
      <c r="E21" s="102">
        <f>SUM(E18:E20)</f>
        <v>219.96994733333332</v>
      </c>
    </row>
    <row r="22" spans="1:5">
      <c r="A22" s="421" t="s">
        <v>33</v>
      </c>
      <c r="B22" s="422"/>
      <c r="C22" s="422"/>
      <c r="D22" s="422"/>
      <c r="E22" s="423"/>
    </row>
    <row r="23" spans="1:5">
      <c r="A23" s="439" t="s">
        <v>34</v>
      </c>
      <c r="B23" s="420"/>
      <c r="C23" s="420"/>
      <c r="D23" s="420"/>
      <c r="E23" s="436"/>
    </row>
    <row r="24" spans="1:5">
      <c r="A24" s="113">
        <v>44229</v>
      </c>
      <c r="B24" s="114" t="s">
        <v>35</v>
      </c>
      <c r="C24" s="108" t="s">
        <v>20</v>
      </c>
      <c r="D24" s="109" t="s">
        <v>21</v>
      </c>
      <c r="E24" s="110" t="s">
        <v>36</v>
      </c>
    </row>
    <row r="25" spans="1:5">
      <c r="A25" s="18" t="s">
        <v>0</v>
      </c>
      <c r="B25" s="11" t="s">
        <v>37</v>
      </c>
      <c r="C25" s="1">
        <v>0.2</v>
      </c>
      <c r="D25" s="2">
        <f>E15</f>
        <v>1463.2147272727273</v>
      </c>
      <c r="E25" s="14">
        <f t="shared" ref="E25:E32" si="0">D25*C25</f>
        <v>292.64294545454544</v>
      </c>
    </row>
    <row r="26" spans="1:5">
      <c r="A26" s="19" t="s">
        <v>1</v>
      </c>
      <c r="B26" s="11" t="s">
        <v>38</v>
      </c>
      <c r="C26" s="1">
        <v>1.4999999999999999E-2</v>
      </c>
      <c r="D26" s="2">
        <f>E15</f>
        <v>1463.2147272727273</v>
      </c>
      <c r="E26" s="14">
        <f t="shared" si="0"/>
        <v>21.948220909090907</v>
      </c>
    </row>
    <row r="27" spans="1:5">
      <c r="A27" s="19" t="s">
        <v>2</v>
      </c>
      <c r="B27" s="11" t="s">
        <v>39</v>
      </c>
      <c r="C27" s="1">
        <v>0.01</v>
      </c>
      <c r="D27" s="2">
        <f>E15</f>
        <v>1463.2147272727273</v>
      </c>
      <c r="E27" s="14">
        <f t="shared" si="0"/>
        <v>14.632147272727273</v>
      </c>
    </row>
    <row r="28" spans="1:5">
      <c r="A28" s="19" t="s">
        <v>3</v>
      </c>
      <c r="B28" s="11" t="s">
        <v>40</v>
      </c>
      <c r="C28" s="1">
        <v>2E-3</v>
      </c>
      <c r="D28" s="2">
        <f>E15</f>
        <v>1463.2147272727273</v>
      </c>
      <c r="E28" s="14">
        <f t="shared" si="0"/>
        <v>2.9264294545454548</v>
      </c>
    </row>
    <row r="29" spans="1:5">
      <c r="A29" s="19" t="s">
        <v>41</v>
      </c>
      <c r="B29" s="11" t="s">
        <v>42</v>
      </c>
      <c r="C29" s="6">
        <v>2.5000000000000001E-2</v>
      </c>
      <c r="D29" s="2">
        <f>E15</f>
        <v>1463.2147272727273</v>
      </c>
      <c r="E29" s="14">
        <f t="shared" si="0"/>
        <v>36.58036818181818</v>
      </c>
    </row>
    <row r="30" spans="1:5">
      <c r="A30" s="19" t="s">
        <v>43</v>
      </c>
      <c r="B30" s="11" t="s">
        <v>44</v>
      </c>
      <c r="C30" s="1">
        <v>0.08</v>
      </c>
      <c r="D30" s="2">
        <f>E15</f>
        <v>1463.2147272727273</v>
      </c>
      <c r="E30" s="14">
        <f t="shared" si="0"/>
        <v>117.05717818181819</v>
      </c>
    </row>
    <row r="31" spans="1:5">
      <c r="A31" s="19" t="s">
        <v>45</v>
      </c>
      <c r="B31" s="11" t="s">
        <v>46</v>
      </c>
      <c r="C31" s="1">
        <v>1.4999999999999999E-2</v>
      </c>
      <c r="D31" s="2">
        <f>E15</f>
        <v>1463.2147272727273</v>
      </c>
      <c r="E31" s="14">
        <f t="shared" si="0"/>
        <v>21.948220909090907</v>
      </c>
    </row>
    <row r="32" spans="1:5">
      <c r="A32" s="19" t="s">
        <v>47</v>
      </c>
      <c r="B32" s="11" t="s">
        <v>48</v>
      </c>
      <c r="C32" s="1">
        <v>6.0000000000000001E-3</v>
      </c>
      <c r="D32" s="2">
        <f>E15</f>
        <v>1463.2147272727273</v>
      </c>
      <c r="E32" s="14">
        <f t="shared" si="0"/>
        <v>8.779288363636363</v>
      </c>
    </row>
    <row r="33" spans="1:5">
      <c r="A33" s="437" t="s">
        <v>32</v>
      </c>
      <c r="B33" s="418"/>
      <c r="C33" s="111">
        <f>SUM(C25:C32)</f>
        <v>0.35300000000000009</v>
      </c>
      <c r="D33" s="112"/>
      <c r="E33" s="102">
        <f>SUM(E25:E32)</f>
        <v>516.51479872727271</v>
      </c>
    </row>
    <row r="34" spans="1:5">
      <c r="A34" s="438" t="s">
        <v>49</v>
      </c>
      <c r="B34" s="422"/>
      <c r="C34" s="422"/>
      <c r="D34" s="422"/>
      <c r="E34" s="423"/>
    </row>
    <row r="35" spans="1:5">
      <c r="A35" s="113">
        <v>44257</v>
      </c>
      <c r="B35" s="114" t="s">
        <v>50</v>
      </c>
      <c r="C35" s="108" t="s">
        <v>20</v>
      </c>
      <c r="D35" s="109" t="s">
        <v>21</v>
      </c>
      <c r="E35" s="110" t="s">
        <v>36</v>
      </c>
    </row>
    <row r="36" spans="1:5">
      <c r="A36" s="18" t="s">
        <v>0</v>
      </c>
      <c r="B36" s="11" t="s">
        <v>51</v>
      </c>
      <c r="C36" s="1">
        <f>E36/E15</f>
        <v>8.9693602417889068E-2</v>
      </c>
      <c r="D36" s="2">
        <v>4.2</v>
      </c>
      <c r="E36" s="14">
        <f>((26*2)*D36)-(D12*6%)</f>
        <v>131.24099999999999</v>
      </c>
    </row>
    <row r="37" spans="1:5">
      <c r="A37" s="19" t="s">
        <v>1</v>
      </c>
      <c r="B37" s="11" t="s">
        <v>52</v>
      </c>
      <c r="C37" s="7">
        <f>E37/E15</f>
        <v>0.28416881832170038</v>
      </c>
      <c r="D37" s="2">
        <v>22</v>
      </c>
      <c r="E37" s="14">
        <f>(22*21)-(10%*(22*21))</f>
        <v>415.8</v>
      </c>
    </row>
    <row r="38" spans="1:5">
      <c r="A38" s="19" t="s">
        <v>2</v>
      </c>
      <c r="B38" s="11" t="s">
        <v>53</v>
      </c>
      <c r="C38" s="1">
        <v>5.5360000000000001E-3</v>
      </c>
      <c r="D38" s="2">
        <f>15*E12</f>
        <v>21789.75</v>
      </c>
      <c r="E38" s="14">
        <f>D38*C38/12</f>
        <v>10.052338000000001</v>
      </c>
    </row>
    <row r="39" spans="1:5">
      <c r="A39" s="19" t="s">
        <v>3</v>
      </c>
      <c r="B39" s="11" t="s">
        <v>54</v>
      </c>
      <c r="C39" s="1">
        <v>6.9249999999999997E-3</v>
      </c>
      <c r="D39" s="2">
        <f>E12</f>
        <v>1452.65</v>
      </c>
      <c r="E39" s="14">
        <f>D39*C39/12</f>
        <v>0.83830010416666667</v>
      </c>
    </row>
    <row r="40" spans="1:5">
      <c r="A40" s="19" t="s">
        <v>41</v>
      </c>
      <c r="B40" s="11" t="s">
        <v>55</v>
      </c>
      <c r="C40" s="1"/>
      <c r="D40" s="2">
        <v>121</v>
      </c>
      <c r="E40" s="14">
        <f>D40</f>
        <v>121</v>
      </c>
    </row>
    <row r="41" spans="1:5">
      <c r="A41" s="19" t="s">
        <v>43</v>
      </c>
      <c r="B41" s="11" t="s">
        <v>56</v>
      </c>
      <c r="C41" s="1">
        <v>3.7999999999999999E-2</v>
      </c>
      <c r="D41" s="2">
        <f>E12</f>
        <v>1452.65</v>
      </c>
      <c r="E41" s="14">
        <f>D41*3.8%</f>
        <v>55.200700000000005</v>
      </c>
    </row>
    <row r="42" spans="1:5">
      <c r="A42" s="437" t="s">
        <v>57</v>
      </c>
      <c r="B42" s="418"/>
      <c r="C42" s="115">
        <f>SUM(C36:C41)</f>
        <v>0.4243234207395894</v>
      </c>
      <c r="D42" s="112"/>
      <c r="E42" s="102">
        <f>SUM(E36:E41)</f>
        <v>734.13233810416659</v>
      </c>
    </row>
    <row r="43" spans="1:5">
      <c r="A43" s="441" t="s">
        <v>58</v>
      </c>
      <c r="B43" s="422"/>
      <c r="C43" s="422"/>
      <c r="D43" s="422"/>
      <c r="E43" s="423"/>
    </row>
    <row r="44" spans="1:5">
      <c r="A44" s="116" t="s">
        <v>59</v>
      </c>
      <c r="B44" s="114" t="s">
        <v>60</v>
      </c>
      <c r="C44" s="108" t="s">
        <v>20</v>
      </c>
      <c r="D44" s="109" t="s">
        <v>21</v>
      </c>
      <c r="E44" s="110" t="s">
        <v>22</v>
      </c>
    </row>
    <row r="45" spans="1:5">
      <c r="A45" s="15">
        <v>44198</v>
      </c>
      <c r="B45" s="11" t="s">
        <v>61</v>
      </c>
      <c r="C45" s="1">
        <f>E45/E15</f>
        <v>0.15033333333333332</v>
      </c>
      <c r="D45" s="8">
        <v>0</v>
      </c>
      <c r="E45" s="14">
        <f>E21</f>
        <v>219.96994733333332</v>
      </c>
    </row>
    <row r="46" spans="1:5">
      <c r="A46" s="15">
        <v>44229</v>
      </c>
      <c r="B46" s="11" t="s">
        <v>35</v>
      </c>
      <c r="C46" s="1">
        <f>E46/E15</f>
        <v>0.35299999999999998</v>
      </c>
      <c r="D46" s="8">
        <v>0</v>
      </c>
      <c r="E46" s="14">
        <f>E33</f>
        <v>516.51479872727271</v>
      </c>
    </row>
    <row r="47" spans="1:5">
      <c r="A47" s="15">
        <v>44257</v>
      </c>
      <c r="B47" s="11" t="s">
        <v>62</v>
      </c>
      <c r="C47" s="1">
        <f>E47/E15</f>
        <v>0.50172563494662825</v>
      </c>
      <c r="D47" s="8">
        <v>0</v>
      </c>
      <c r="E47" s="14">
        <f>E42</f>
        <v>734.13233810416659</v>
      </c>
    </row>
    <row r="48" spans="1:5">
      <c r="A48" s="437" t="s">
        <v>32</v>
      </c>
      <c r="B48" s="418"/>
      <c r="C48" s="115">
        <f>SUM(C45:C47)</f>
        <v>1.0050589682799616</v>
      </c>
      <c r="D48" s="112"/>
      <c r="E48" s="102">
        <f>SUM(E45:E47)</f>
        <v>1470.6170841647727</v>
      </c>
    </row>
    <row r="49" spans="1:5">
      <c r="A49" s="441" t="s">
        <v>63</v>
      </c>
      <c r="B49" s="422"/>
      <c r="C49" s="422"/>
      <c r="D49" s="422"/>
      <c r="E49" s="423"/>
    </row>
    <row r="50" spans="1:5">
      <c r="A50" s="19" t="s">
        <v>0</v>
      </c>
      <c r="B50" s="11" t="s">
        <v>64</v>
      </c>
      <c r="C50" s="1">
        <f>5%/12</f>
        <v>4.1666666666666666E-3</v>
      </c>
      <c r="D50" s="2">
        <f>E15+E48</f>
        <v>2933.8318114374997</v>
      </c>
      <c r="E50" s="14">
        <f t="shared" ref="E50:E55" si="1">D50*C50</f>
        <v>12.224299214322915</v>
      </c>
    </row>
    <row r="51" spans="1:5">
      <c r="A51" s="16" t="s">
        <v>1</v>
      </c>
      <c r="B51" s="11" t="s">
        <v>65</v>
      </c>
      <c r="C51" s="1">
        <f>C50*C30</f>
        <v>3.3333333333333332E-4</v>
      </c>
      <c r="D51" s="2">
        <f>E48+E15</f>
        <v>2933.8318114374997</v>
      </c>
      <c r="E51" s="14">
        <f t="shared" si="1"/>
        <v>0.97794393714583316</v>
      </c>
    </row>
    <row r="52" spans="1:5">
      <c r="A52" s="16" t="s">
        <v>2</v>
      </c>
      <c r="B52" s="11" t="s">
        <v>66</v>
      </c>
      <c r="C52" s="1">
        <f>(C30*40%/2)</f>
        <v>1.6E-2</v>
      </c>
      <c r="D52" s="2">
        <f>E48+E15</f>
        <v>2933.8318114374997</v>
      </c>
      <c r="E52" s="14">
        <f t="shared" si="1"/>
        <v>46.941308982999999</v>
      </c>
    </row>
    <row r="53" spans="1:5">
      <c r="A53" s="19" t="s">
        <v>3</v>
      </c>
      <c r="B53" s="11" t="s">
        <v>67</v>
      </c>
      <c r="C53" s="1">
        <f>1/30*7/12</f>
        <v>1.9444444444444445E-2</v>
      </c>
      <c r="D53" s="2">
        <f>E48+E15</f>
        <v>2933.8318114374997</v>
      </c>
      <c r="E53" s="14">
        <f t="shared" si="1"/>
        <v>57.046729666840271</v>
      </c>
    </row>
    <row r="54" spans="1:5">
      <c r="A54" s="16" t="s">
        <v>41</v>
      </c>
      <c r="B54" s="11" t="s">
        <v>68</v>
      </c>
      <c r="C54" s="1">
        <f>C53*C33</f>
        <v>6.8638888888888907E-3</v>
      </c>
      <c r="D54" s="2">
        <f>E48+E15</f>
        <v>2933.8318114374997</v>
      </c>
      <c r="E54" s="14">
        <f t="shared" si="1"/>
        <v>20.13749557239462</v>
      </c>
    </row>
    <row r="55" spans="1:5">
      <c r="A55" s="16" t="s">
        <v>43</v>
      </c>
      <c r="B55" s="11" t="s">
        <v>69</v>
      </c>
      <c r="C55" s="1">
        <f>(C30*40%/2)</f>
        <v>1.6E-2</v>
      </c>
      <c r="D55" s="2">
        <f>E48+E15</f>
        <v>2933.8318114374997</v>
      </c>
      <c r="E55" s="14">
        <f t="shared" si="1"/>
        <v>46.941308982999999</v>
      </c>
    </row>
    <row r="56" spans="1:5">
      <c r="A56" s="437" t="s">
        <v>32</v>
      </c>
      <c r="B56" s="418"/>
      <c r="C56" s="111">
        <f>SUM(C50:C55)</f>
        <v>6.2808333333333341E-2</v>
      </c>
      <c r="D56" s="112"/>
      <c r="E56" s="102">
        <f>SUM(E50:E55)</f>
        <v>184.26908635670364</v>
      </c>
    </row>
    <row r="57" spans="1:5">
      <c r="A57" s="440" t="s">
        <v>70</v>
      </c>
      <c r="B57" s="422"/>
      <c r="C57" s="422"/>
      <c r="D57" s="422"/>
      <c r="E57" s="423"/>
    </row>
    <row r="58" spans="1:5">
      <c r="A58" s="113">
        <v>44200</v>
      </c>
      <c r="B58" s="114" t="s">
        <v>71</v>
      </c>
      <c r="C58" s="108" t="s">
        <v>20</v>
      </c>
      <c r="D58" s="109" t="s">
        <v>21</v>
      </c>
      <c r="E58" s="110" t="s">
        <v>22</v>
      </c>
    </row>
    <row r="59" spans="1:5">
      <c r="A59" s="16" t="s">
        <v>0</v>
      </c>
      <c r="B59" s="11" t="s">
        <v>72</v>
      </c>
      <c r="C59" s="1">
        <f>1/12</f>
        <v>8.3333333333333329E-2</v>
      </c>
      <c r="D59" s="2">
        <f>E15</f>
        <v>1463.2147272727273</v>
      </c>
      <c r="E59" s="14">
        <f t="shared" ref="E59:E66" si="2">D59*C59</f>
        <v>121.9345606060606</v>
      </c>
    </row>
    <row r="60" spans="1:5">
      <c r="A60" s="16" t="s">
        <v>1</v>
      </c>
      <c r="B60" s="11" t="s">
        <v>73</v>
      </c>
      <c r="C60" s="1">
        <f>((1/3)/12)/12</f>
        <v>2.3148148148148147E-3</v>
      </c>
      <c r="D60" s="2">
        <f>E15</f>
        <v>1463.2147272727273</v>
      </c>
      <c r="E60" s="14">
        <f t="shared" si="2"/>
        <v>3.3870711279461276</v>
      </c>
    </row>
    <row r="61" spans="1:5">
      <c r="A61" s="16" t="s">
        <v>2</v>
      </c>
      <c r="B61" s="11" t="s">
        <v>74</v>
      </c>
      <c r="C61" s="1">
        <f>(1/12)/12</f>
        <v>6.9444444444444441E-3</v>
      </c>
      <c r="D61" s="2">
        <f>E15</f>
        <v>1463.2147272727273</v>
      </c>
      <c r="E61" s="14">
        <f t="shared" si="2"/>
        <v>10.161213383838383</v>
      </c>
    </row>
    <row r="62" spans="1:5">
      <c r="A62" s="16" t="s">
        <v>3</v>
      </c>
      <c r="B62" s="4" t="s">
        <v>75</v>
      </c>
      <c r="C62" s="1">
        <f>(C59+C60+C61)*C33</f>
        <v>3.2685185185185192E-2</v>
      </c>
      <c r="D62" s="2">
        <f>E15</f>
        <v>1463.2147272727273</v>
      </c>
      <c r="E62" s="14">
        <f t="shared" si="2"/>
        <v>47.825444326599339</v>
      </c>
    </row>
    <row r="63" spans="1:5">
      <c r="A63" s="16" t="s">
        <v>41</v>
      </c>
      <c r="B63" s="11" t="s">
        <v>76</v>
      </c>
      <c r="C63" s="1">
        <v>4.1000000000000003E-3</v>
      </c>
      <c r="D63" s="2">
        <f>(E48+E15)-(E36+E37)</f>
        <v>2386.7908114374995</v>
      </c>
      <c r="E63" s="14">
        <f t="shared" si="2"/>
        <v>9.7858423268937482</v>
      </c>
    </row>
    <row r="64" spans="1:5">
      <c r="A64" s="16" t="s">
        <v>43</v>
      </c>
      <c r="B64" s="11" t="s">
        <v>77</v>
      </c>
      <c r="C64" s="1">
        <v>6.9999999999999999E-4</v>
      </c>
      <c r="D64" s="2">
        <f>(E48+E15)-(E36+E37)</f>
        <v>2386.7908114374995</v>
      </c>
      <c r="E64" s="14">
        <f t="shared" si="2"/>
        <v>1.6707535680062497</v>
      </c>
    </row>
    <row r="65" spans="1:5">
      <c r="A65" s="16" t="s">
        <v>47</v>
      </c>
      <c r="B65" s="11" t="s">
        <v>78</v>
      </c>
      <c r="C65" s="1">
        <v>2.7000000000000001E-3</v>
      </c>
      <c r="D65" s="2">
        <f>(E48+E15)-(E36+E37)</f>
        <v>2386.7908114374995</v>
      </c>
      <c r="E65" s="14">
        <f t="shared" si="2"/>
        <v>6.4443351908812492</v>
      </c>
    </row>
    <row r="66" spans="1:5">
      <c r="A66" s="16" t="s">
        <v>79</v>
      </c>
      <c r="B66" s="11" t="s">
        <v>80</v>
      </c>
      <c r="C66" s="1">
        <v>8.0000000000000004E-4</v>
      </c>
      <c r="D66" s="2">
        <f>(E48+E15)-(E36+E37)</f>
        <v>2386.7908114374995</v>
      </c>
      <c r="E66" s="14">
        <f t="shared" si="2"/>
        <v>1.9094326491499998</v>
      </c>
    </row>
    <row r="67" spans="1:5">
      <c r="A67" s="437" t="s">
        <v>32</v>
      </c>
      <c r="B67" s="418"/>
      <c r="C67" s="111">
        <f>SUM(C59:C66)</f>
        <v>0.13357777777777777</v>
      </c>
      <c r="D67" s="112"/>
      <c r="E67" s="102">
        <f>SUM(E59:E66)</f>
        <v>203.11865317937568</v>
      </c>
    </row>
    <row r="68" spans="1:5">
      <c r="A68" s="444"/>
      <c r="B68" s="445"/>
      <c r="C68" s="445"/>
      <c r="D68" s="445"/>
      <c r="E68" s="446"/>
    </row>
    <row r="69" spans="1:5">
      <c r="A69" s="421" t="s">
        <v>81</v>
      </c>
      <c r="B69" s="422"/>
      <c r="C69" s="422"/>
      <c r="D69" s="422"/>
      <c r="E69" s="423"/>
    </row>
    <row r="70" spans="1:5">
      <c r="A70" s="417" t="s">
        <v>82</v>
      </c>
      <c r="B70" s="418"/>
      <c r="C70" s="108" t="s">
        <v>20</v>
      </c>
      <c r="D70" s="109" t="s">
        <v>21</v>
      </c>
      <c r="E70" s="110" t="s">
        <v>22</v>
      </c>
    </row>
    <row r="71" spans="1:5">
      <c r="A71" s="19" t="s">
        <v>0</v>
      </c>
      <c r="B71" s="11" t="s">
        <v>83</v>
      </c>
      <c r="C71" s="1"/>
      <c r="D71" s="8">
        <v>0</v>
      </c>
      <c r="E71" s="14">
        <f>INSUMOS_PISCINEIRO!H21</f>
        <v>87.837499999999991</v>
      </c>
    </row>
    <row r="72" spans="1:5">
      <c r="A72" s="19" t="s">
        <v>1</v>
      </c>
      <c r="B72" s="11" t="s">
        <v>84</v>
      </c>
      <c r="C72" s="1"/>
      <c r="D72" s="8">
        <v>0</v>
      </c>
      <c r="E72" s="14">
        <f>INSUMOS_PISCINEIRO!H7</f>
        <v>64.291666666666657</v>
      </c>
    </row>
    <row r="73" spans="1:5">
      <c r="A73" s="437" t="s">
        <v>85</v>
      </c>
      <c r="B73" s="418"/>
      <c r="C73" s="111"/>
      <c r="D73" s="112"/>
      <c r="E73" s="102">
        <f>SUM(E71:E72)</f>
        <v>152.12916666666666</v>
      </c>
    </row>
    <row r="74" spans="1:5">
      <c r="A74" s="19"/>
      <c r="B74" s="11" t="s">
        <v>86</v>
      </c>
      <c r="C74" s="1">
        <v>0</v>
      </c>
      <c r="D74" s="8">
        <f>E73</f>
        <v>152.12916666666666</v>
      </c>
      <c r="E74" s="14">
        <f>D74*C74</f>
        <v>0</v>
      </c>
    </row>
    <row r="75" spans="1:5">
      <c r="A75" s="442" t="s">
        <v>87</v>
      </c>
      <c r="B75" s="418"/>
      <c r="C75" s="117"/>
      <c r="D75" s="118"/>
      <c r="E75" s="119">
        <f>E73-E74</f>
        <v>152.12916666666666</v>
      </c>
    </row>
    <row r="76" spans="1:5">
      <c r="A76" s="443" t="s">
        <v>88</v>
      </c>
      <c r="B76" s="336"/>
      <c r="C76" s="336"/>
      <c r="D76" s="336"/>
      <c r="E76" s="359"/>
    </row>
    <row r="77" spans="1:5">
      <c r="A77" s="421" t="s">
        <v>89</v>
      </c>
      <c r="B77" s="422"/>
      <c r="C77" s="422"/>
      <c r="D77" s="422"/>
      <c r="E77" s="423"/>
    </row>
    <row r="78" spans="1:5">
      <c r="A78" s="452" t="s">
        <v>90</v>
      </c>
      <c r="B78" s="418"/>
      <c r="C78" s="108" t="s">
        <v>20</v>
      </c>
      <c r="D78" s="109" t="s">
        <v>21</v>
      </c>
      <c r="E78" s="110" t="s">
        <v>36</v>
      </c>
    </row>
    <row r="79" spans="1:5">
      <c r="A79" s="20" t="s">
        <v>0</v>
      </c>
      <c r="B79" s="11" t="s">
        <v>91</v>
      </c>
      <c r="C79" s="6">
        <v>9.5930000000000008E-3</v>
      </c>
      <c r="D79" s="8">
        <f>E94</f>
        <v>3473.3487176402455</v>
      </c>
      <c r="E79" s="14">
        <f>D79*C79</f>
        <v>33.319834248322877</v>
      </c>
    </row>
    <row r="80" spans="1:5">
      <c r="A80" s="21" t="s">
        <v>1</v>
      </c>
      <c r="B80" s="453"/>
      <c r="C80" s="454"/>
      <c r="D80" s="336"/>
      <c r="E80" s="359"/>
    </row>
    <row r="81" spans="1:5">
      <c r="A81" s="20" t="s">
        <v>2</v>
      </c>
      <c r="B81" s="11" t="s">
        <v>92</v>
      </c>
      <c r="C81" s="1">
        <v>0.03</v>
      </c>
      <c r="D81" s="2">
        <f>((E94+E79+E85)/(1-C84))</f>
        <v>3877.104802854356</v>
      </c>
      <c r="E81" s="14">
        <f>D81*C81</f>
        <v>116.31314408563067</v>
      </c>
    </row>
    <row r="82" spans="1:5">
      <c r="A82" s="20" t="s">
        <v>3</v>
      </c>
      <c r="B82" s="11" t="s">
        <v>93</v>
      </c>
      <c r="C82" s="1">
        <v>6.4999999999999997E-3</v>
      </c>
      <c r="D82" s="2">
        <f>((E94+E79+E85)/(1-C84))</f>
        <v>3877.104802854356</v>
      </c>
      <c r="E82" s="14">
        <f>D82*C82</f>
        <v>25.201181218553312</v>
      </c>
    </row>
    <row r="83" spans="1:5">
      <c r="A83" s="20" t="s">
        <v>41</v>
      </c>
      <c r="B83" s="11" t="s">
        <v>94</v>
      </c>
      <c r="C83" s="1">
        <v>0.05</v>
      </c>
      <c r="D83" s="2">
        <f>((E94+E79+E85)/(1-C84))</f>
        <v>3877.104802854356</v>
      </c>
      <c r="E83" s="14">
        <f>D83*C83</f>
        <v>193.8552401427178</v>
      </c>
    </row>
    <row r="84" spans="1:5">
      <c r="A84" s="120" t="s">
        <v>43</v>
      </c>
      <c r="B84" s="121" t="s">
        <v>95</v>
      </c>
      <c r="C84" s="111">
        <f>SUM(C81:C83)</f>
        <v>8.6499999999999994E-2</v>
      </c>
      <c r="D84" s="122">
        <v>0</v>
      </c>
      <c r="E84" s="102">
        <f>SUM(E81:E83)</f>
        <v>335.36956544690179</v>
      </c>
    </row>
    <row r="85" spans="1:5">
      <c r="A85" s="20" t="s">
        <v>45</v>
      </c>
      <c r="B85" s="11" t="s">
        <v>96</v>
      </c>
      <c r="C85" s="1">
        <v>0.01</v>
      </c>
      <c r="D85" s="8">
        <f>D79+E79</f>
        <v>3506.6685518885683</v>
      </c>
      <c r="E85" s="14">
        <f>D85*C85</f>
        <v>35.066685518885684</v>
      </c>
    </row>
    <row r="86" spans="1:5">
      <c r="A86" s="123"/>
      <c r="B86" s="124" t="s">
        <v>97</v>
      </c>
      <c r="C86" s="111">
        <f>(1+C79)/(1-C84-C85)-1</f>
        <v>0.11742446043165478</v>
      </c>
      <c r="D86" s="125">
        <f>E94</f>
        <v>3473.3487176402455</v>
      </c>
      <c r="E86" s="102">
        <f>D86*C86</f>
        <v>407.85609905988588</v>
      </c>
    </row>
    <row r="87" spans="1:5">
      <c r="A87" s="438" t="s">
        <v>98</v>
      </c>
      <c r="B87" s="422"/>
      <c r="C87" s="422"/>
      <c r="D87" s="422"/>
      <c r="E87" s="423"/>
    </row>
    <row r="88" spans="1:5">
      <c r="A88" s="438" t="s">
        <v>99</v>
      </c>
      <c r="B88" s="422"/>
      <c r="C88" s="422"/>
      <c r="D88" s="422"/>
      <c r="E88" s="423"/>
    </row>
    <row r="89" spans="1:5">
      <c r="A89" s="19" t="s">
        <v>0</v>
      </c>
      <c r="B89" s="451" t="s">
        <v>100</v>
      </c>
      <c r="C89" s="336"/>
      <c r="D89" s="337"/>
      <c r="E89" s="14">
        <f>E15</f>
        <v>1463.2147272727273</v>
      </c>
    </row>
    <row r="90" spans="1:5">
      <c r="A90" s="19" t="s">
        <v>1</v>
      </c>
      <c r="B90" s="451" t="s">
        <v>101</v>
      </c>
      <c r="C90" s="336"/>
      <c r="D90" s="337"/>
      <c r="E90" s="14">
        <f>E48</f>
        <v>1470.6170841647727</v>
      </c>
    </row>
    <row r="91" spans="1:5">
      <c r="A91" s="16" t="s">
        <v>2</v>
      </c>
      <c r="B91" s="451" t="s">
        <v>102</v>
      </c>
      <c r="C91" s="336"/>
      <c r="D91" s="337"/>
      <c r="E91" s="14">
        <f>E56</f>
        <v>184.26908635670364</v>
      </c>
    </row>
    <row r="92" spans="1:5">
      <c r="A92" s="16" t="s">
        <v>3</v>
      </c>
      <c r="B92" s="450" t="s">
        <v>70</v>
      </c>
      <c r="C92" s="336"/>
      <c r="D92" s="337"/>
      <c r="E92" s="14">
        <f>E67</f>
        <v>203.11865317937568</v>
      </c>
    </row>
    <row r="93" spans="1:5">
      <c r="A93" s="19" t="s">
        <v>41</v>
      </c>
      <c r="B93" s="450" t="s">
        <v>81</v>
      </c>
      <c r="C93" s="336"/>
      <c r="D93" s="337"/>
      <c r="E93" s="14">
        <f>E75</f>
        <v>152.12916666666666</v>
      </c>
    </row>
    <row r="94" spans="1:5">
      <c r="A94" s="443" t="s">
        <v>103</v>
      </c>
      <c r="B94" s="336"/>
      <c r="C94" s="336"/>
      <c r="D94" s="337"/>
      <c r="E94" s="22">
        <f>SUM(E89:E93)</f>
        <v>3473.3487176402455</v>
      </c>
    </row>
    <row r="95" spans="1:5">
      <c r="A95" s="19" t="s">
        <v>41</v>
      </c>
      <c r="B95" s="450" t="s">
        <v>104</v>
      </c>
      <c r="C95" s="336"/>
      <c r="D95" s="337"/>
      <c r="E95" s="14">
        <f>E86</f>
        <v>407.85609905988588</v>
      </c>
    </row>
    <row r="96" spans="1:5" ht="15" thickBot="1">
      <c r="A96" s="447" t="s">
        <v>105</v>
      </c>
      <c r="B96" s="448"/>
      <c r="C96" s="448"/>
      <c r="D96" s="449"/>
      <c r="E96" s="126">
        <f>E94+E95</f>
        <v>3881.2048167001312</v>
      </c>
    </row>
  </sheetData>
  <mergeCells count="40">
    <mergeCell ref="A87:E87"/>
    <mergeCell ref="A88:E88"/>
    <mergeCell ref="B89:D89"/>
    <mergeCell ref="A77:E77"/>
    <mergeCell ref="A78:B78"/>
    <mergeCell ref="B80:E80"/>
    <mergeCell ref="A96:D96"/>
    <mergeCell ref="B93:D93"/>
    <mergeCell ref="A94:D94"/>
    <mergeCell ref="B95:D95"/>
    <mergeCell ref="B90:D90"/>
    <mergeCell ref="B91:D91"/>
    <mergeCell ref="B92:D92"/>
    <mergeCell ref="A75:B75"/>
    <mergeCell ref="A76:E76"/>
    <mergeCell ref="A68:E68"/>
    <mergeCell ref="A69:E69"/>
    <mergeCell ref="A70:B70"/>
    <mergeCell ref="A73:B73"/>
    <mergeCell ref="A56:B56"/>
    <mergeCell ref="A57:E57"/>
    <mergeCell ref="A67:B67"/>
    <mergeCell ref="A43:E43"/>
    <mergeCell ref="A48:B48"/>
    <mergeCell ref="A49:E49"/>
    <mergeCell ref="A34:E34"/>
    <mergeCell ref="A42:B42"/>
    <mergeCell ref="A21:B21"/>
    <mergeCell ref="A22:E22"/>
    <mergeCell ref="A23:E23"/>
    <mergeCell ref="A16:E16"/>
    <mergeCell ref="C4:E8"/>
    <mergeCell ref="A9:E9"/>
    <mergeCell ref="A10:E10"/>
    <mergeCell ref="A33:B33"/>
    <mergeCell ref="A1:E1"/>
    <mergeCell ref="A2:E2"/>
    <mergeCell ref="A3:E3"/>
    <mergeCell ref="A11:B11"/>
    <mergeCell ref="A15:D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5"/>
  <dimension ref="A1:E63"/>
  <sheetViews>
    <sheetView showGridLines="0" workbookViewId="0">
      <selection activeCell="F20" sqref="F20"/>
    </sheetView>
  </sheetViews>
  <sheetFormatPr defaultColWidth="9.109375" defaultRowHeight="13.8"/>
  <cols>
    <col min="1" max="1" width="86.109375" style="50" bestFit="1" customWidth="1"/>
    <col min="2" max="2" width="19.88671875" style="50" bestFit="1" customWidth="1"/>
    <col min="3" max="3" width="1.88671875" style="50" customWidth="1"/>
    <col min="4" max="4" width="96.109375" style="50" bestFit="1" customWidth="1"/>
    <col min="5" max="5" width="19.88671875" style="50" bestFit="1" customWidth="1"/>
    <col min="6" max="16384" width="9.109375" style="50"/>
  </cols>
  <sheetData>
    <row r="1" spans="1:5" ht="18" thickBot="1">
      <c r="A1" s="465" t="s">
        <v>160</v>
      </c>
      <c r="B1" s="466"/>
      <c r="C1" s="68"/>
      <c r="D1" s="457" t="s">
        <v>169</v>
      </c>
      <c r="E1" s="458"/>
    </row>
    <row r="2" spans="1:5" ht="14.4" thickBot="1">
      <c r="A2" s="65" t="s">
        <v>161</v>
      </c>
      <c r="B2" s="58" t="s">
        <v>167</v>
      </c>
      <c r="C2" s="68"/>
      <c r="D2" s="65" t="s">
        <v>161</v>
      </c>
      <c r="E2" s="58" t="s">
        <v>168</v>
      </c>
    </row>
    <row r="3" spans="1:5" ht="14.4" thickBot="1">
      <c r="A3" s="57"/>
      <c r="B3" s="56"/>
      <c r="C3" s="68"/>
      <c r="D3" s="57"/>
      <c r="E3" s="56"/>
    </row>
    <row r="4" spans="1:5" ht="15.6">
      <c r="A4" s="51" t="s">
        <v>162</v>
      </c>
      <c r="B4" s="52" t="s">
        <v>163</v>
      </c>
      <c r="C4" s="68"/>
      <c r="D4" s="51" t="s">
        <v>162</v>
      </c>
      <c r="E4" s="52" t="s">
        <v>163</v>
      </c>
    </row>
    <row r="5" spans="1:5">
      <c r="A5" s="459" t="s">
        <v>19</v>
      </c>
      <c r="B5" s="460"/>
      <c r="C5" s="68"/>
      <c r="D5" s="459" t="s">
        <v>19</v>
      </c>
      <c r="E5" s="460"/>
    </row>
    <row r="6" spans="1:5">
      <c r="A6" s="53" t="s">
        <v>23</v>
      </c>
      <c r="B6" s="59" t="e">
        <f>PROP_ORIG_JARD.!#REF!</f>
        <v>#REF!</v>
      </c>
      <c r="C6" s="68"/>
      <c r="D6" s="53" t="s">
        <v>23</v>
      </c>
      <c r="E6" s="59">
        <f>PROP_ORIG_PISC.!E12</f>
        <v>1452.65</v>
      </c>
    </row>
    <row r="7" spans="1:5">
      <c r="A7" s="53" t="s">
        <v>24</v>
      </c>
      <c r="B7" s="59" t="e">
        <f>PROP_ORIG_JARD.!#REF!</f>
        <v>#REF!</v>
      </c>
      <c r="C7" s="68"/>
      <c r="D7" s="53" t="s">
        <v>24</v>
      </c>
      <c r="E7" s="59">
        <f>PROP_ORIG_PISC.!E13</f>
        <v>8.8039393939393946</v>
      </c>
    </row>
    <row r="8" spans="1:5">
      <c r="A8" s="53" t="s">
        <v>25</v>
      </c>
      <c r="B8" s="59" t="e">
        <f>PROP_ORIG_JARD.!#REF!</f>
        <v>#REF!</v>
      </c>
      <c r="C8" s="68"/>
      <c r="D8" s="53" t="s">
        <v>25</v>
      </c>
      <c r="E8" s="59">
        <f>PROP_ORIG_PISC.!E14</f>
        <v>1.760787878787879</v>
      </c>
    </row>
    <row r="9" spans="1:5">
      <c r="A9" s="455" t="s">
        <v>28</v>
      </c>
      <c r="B9" s="456"/>
      <c r="C9" s="68"/>
      <c r="D9" s="455" t="s">
        <v>28</v>
      </c>
      <c r="E9" s="456"/>
    </row>
    <row r="10" spans="1:5">
      <c r="A10" s="53" t="s">
        <v>29</v>
      </c>
      <c r="B10" s="59" t="e">
        <f>PROP_ORIG_JARD.!#REF!</f>
        <v>#REF!</v>
      </c>
      <c r="C10" s="68"/>
      <c r="D10" s="53" t="s">
        <v>29</v>
      </c>
      <c r="E10" s="59">
        <f>PROP_ORIG_PISC.!E18</f>
        <v>121.9345606060606</v>
      </c>
    </row>
    <row r="11" spans="1:5">
      <c r="A11" s="53" t="s">
        <v>30</v>
      </c>
      <c r="B11" s="59" t="e">
        <f>PROP_ORIG_JARD.!#REF!</f>
        <v>#REF!</v>
      </c>
      <c r="C11" s="68"/>
      <c r="D11" s="53" t="s">
        <v>30</v>
      </c>
      <c r="E11" s="59">
        <f>PROP_ORIG_PISC.!E19</f>
        <v>40.644853535353533</v>
      </c>
    </row>
    <row r="12" spans="1:5">
      <c r="A12" s="54" t="s">
        <v>31</v>
      </c>
      <c r="B12" s="59" t="e">
        <f>PROP_ORIG_JARD.!#REF!</f>
        <v>#REF!</v>
      </c>
      <c r="C12" s="68"/>
      <c r="D12" s="54" t="s">
        <v>31</v>
      </c>
      <c r="E12" s="59">
        <f>PROP_ORIG_PISC.!E20</f>
        <v>57.390533191919197</v>
      </c>
    </row>
    <row r="13" spans="1:5">
      <c r="A13" s="455" t="s">
        <v>35</v>
      </c>
      <c r="B13" s="456"/>
      <c r="C13" s="68"/>
      <c r="D13" s="455" t="s">
        <v>35</v>
      </c>
      <c r="E13" s="456"/>
    </row>
    <row r="14" spans="1:5">
      <c r="A14" s="53" t="s">
        <v>37</v>
      </c>
      <c r="B14" s="59" t="e">
        <f>PROP_ORIG_JARD.!#REF!</f>
        <v>#REF!</v>
      </c>
      <c r="C14" s="68"/>
      <c r="D14" s="53" t="s">
        <v>37</v>
      </c>
      <c r="E14" s="59">
        <f>PROP_ORIG_PISC.!E25</f>
        <v>292.64294545454544</v>
      </c>
    </row>
    <row r="15" spans="1:5">
      <c r="A15" s="53" t="s">
        <v>38</v>
      </c>
      <c r="B15" s="59" t="e">
        <f>PROP_ORIG_JARD.!#REF!</f>
        <v>#REF!</v>
      </c>
      <c r="C15" s="68"/>
      <c r="D15" s="53" t="s">
        <v>38</v>
      </c>
      <c r="E15" s="59">
        <f>PROP_ORIG_PISC.!E26</f>
        <v>21.948220909090907</v>
      </c>
    </row>
    <row r="16" spans="1:5">
      <c r="A16" s="53" t="s">
        <v>39</v>
      </c>
      <c r="B16" s="59" t="e">
        <f>PROP_ORIG_JARD.!#REF!</f>
        <v>#REF!</v>
      </c>
      <c r="C16" s="68"/>
      <c r="D16" s="53" t="s">
        <v>39</v>
      </c>
      <c r="E16" s="59">
        <f>PROP_ORIG_PISC.!E27</f>
        <v>14.632147272727273</v>
      </c>
    </row>
    <row r="17" spans="1:5">
      <c r="A17" s="53" t="s">
        <v>40</v>
      </c>
      <c r="B17" s="59" t="e">
        <f>PROP_ORIG_JARD.!#REF!</f>
        <v>#REF!</v>
      </c>
      <c r="C17" s="68"/>
      <c r="D17" s="53" t="s">
        <v>40</v>
      </c>
      <c r="E17" s="59">
        <f>PROP_ORIG_PISC.!E28</f>
        <v>2.9264294545454548</v>
      </c>
    </row>
    <row r="18" spans="1:5">
      <c r="A18" s="53" t="s">
        <v>42</v>
      </c>
      <c r="B18" s="59" t="e">
        <f>PROP_ORIG_JARD.!#REF!</f>
        <v>#REF!</v>
      </c>
      <c r="C18" s="68"/>
      <c r="D18" s="53" t="s">
        <v>42</v>
      </c>
      <c r="E18" s="59">
        <f>PROP_ORIG_PISC.!E29</f>
        <v>36.58036818181818</v>
      </c>
    </row>
    <row r="19" spans="1:5">
      <c r="A19" s="53" t="s">
        <v>44</v>
      </c>
      <c r="B19" s="59" t="e">
        <f>PROP_ORIG_JARD.!#REF!</f>
        <v>#REF!</v>
      </c>
      <c r="C19" s="68"/>
      <c r="D19" s="53" t="s">
        <v>44</v>
      </c>
      <c r="E19" s="59">
        <f>PROP_ORIG_PISC.!E30</f>
        <v>117.05717818181819</v>
      </c>
    </row>
    <row r="20" spans="1:5">
      <c r="A20" s="53" t="s">
        <v>46</v>
      </c>
      <c r="B20" s="59" t="e">
        <f>PROP_ORIG_JARD.!#REF!</f>
        <v>#REF!</v>
      </c>
      <c r="C20" s="68"/>
      <c r="D20" s="53" t="s">
        <v>46</v>
      </c>
      <c r="E20" s="59">
        <f>PROP_ORIG_PISC.!E31</f>
        <v>21.948220909090907</v>
      </c>
    </row>
    <row r="21" spans="1:5">
      <c r="A21" s="53" t="s">
        <v>48</v>
      </c>
      <c r="B21" s="59" t="e">
        <f>PROP_ORIG_JARD.!#REF!</f>
        <v>#REF!</v>
      </c>
      <c r="C21" s="68"/>
      <c r="D21" s="53" t="s">
        <v>48</v>
      </c>
      <c r="E21" s="59">
        <f>PROP_ORIG_PISC.!E32</f>
        <v>8.779288363636363</v>
      </c>
    </row>
    <row r="22" spans="1:5">
      <c r="A22" s="455" t="s">
        <v>50</v>
      </c>
      <c r="B22" s="456"/>
      <c r="C22" s="68"/>
      <c r="D22" s="455" t="s">
        <v>50</v>
      </c>
      <c r="E22" s="456"/>
    </row>
    <row r="23" spans="1:5">
      <c r="A23" s="53" t="s">
        <v>51</v>
      </c>
      <c r="B23" s="59" t="e">
        <f>PROP_ORIG_JARD.!#REF!</f>
        <v>#REF!</v>
      </c>
      <c r="C23" s="68"/>
      <c r="D23" s="53" t="s">
        <v>51</v>
      </c>
      <c r="E23" s="59">
        <f>PROP_ORIG_PISC.!E36</f>
        <v>131.24099999999999</v>
      </c>
    </row>
    <row r="24" spans="1:5">
      <c r="A24" s="53" t="s">
        <v>52</v>
      </c>
      <c r="B24" s="59" t="e">
        <f>PROP_ORIG_JARD.!#REF!</f>
        <v>#REF!</v>
      </c>
      <c r="C24" s="68"/>
      <c r="D24" s="53" t="s">
        <v>52</v>
      </c>
      <c r="E24" s="59">
        <f>PROP_ORIG_PISC.!E37</f>
        <v>415.8</v>
      </c>
    </row>
    <row r="25" spans="1:5">
      <c r="A25" s="53" t="s">
        <v>53</v>
      </c>
      <c r="B25" s="59" t="e">
        <f>PROP_ORIG_JARD.!#REF!</f>
        <v>#REF!</v>
      </c>
      <c r="C25" s="68"/>
      <c r="D25" s="53" t="s">
        <v>53</v>
      </c>
      <c r="E25" s="59">
        <f>PROP_ORIG_PISC.!E38</f>
        <v>10.052338000000001</v>
      </c>
    </row>
    <row r="26" spans="1:5">
      <c r="A26" s="53" t="s">
        <v>54</v>
      </c>
      <c r="B26" s="59" t="e">
        <f>PROP_ORIG_JARD.!#REF!</f>
        <v>#REF!</v>
      </c>
      <c r="C26" s="68"/>
      <c r="D26" s="53" t="s">
        <v>54</v>
      </c>
      <c r="E26" s="59">
        <f>PROP_ORIG_PISC.!E39</f>
        <v>0.83830010416666667</v>
      </c>
    </row>
    <row r="27" spans="1:5">
      <c r="A27" s="53" t="s">
        <v>55</v>
      </c>
      <c r="B27" s="59" t="e">
        <f>PROP_ORIG_JARD.!#REF!</f>
        <v>#REF!</v>
      </c>
      <c r="C27" s="68"/>
      <c r="D27" s="53" t="s">
        <v>55</v>
      </c>
      <c r="E27" s="59">
        <f>PROP_ORIG_PISC.!E40</f>
        <v>121</v>
      </c>
    </row>
    <row r="28" spans="1:5">
      <c r="A28" s="53" t="s">
        <v>56</v>
      </c>
      <c r="B28" s="59" t="e">
        <f>PROP_ORIG_JARD.!#REF!</f>
        <v>#REF!</v>
      </c>
      <c r="C28" s="68"/>
      <c r="D28" s="53" t="s">
        <v>56</v>
      </c>
      <c r="E28" s="59">
        <f>PROP_ORIG_PISC.!E41</f>
        <v>55.200700000000005</v>
      </c>
    </row>
    <row r="29" spans="1:5">
      <c r="A29" s="469" t="s">
        <v>63</v>
      </c>
      <c r="B29" s="470"/>
      <c r="C29" s="69"/>
      <c r="D29" s="469" t="s">
        <v>63</v>
      </c>
      <c r="E29" s="470"/>
    </row>
    <row r="30" spans="1:5">
      <c r="A30" s="53" t="s">
        <v>64</v>
      </c>
      <c r="B30" s="59" t="e">
        <f>PROP_ORIG_JARD.!#REF!</f>
        <v>#REF!</v>
      </c>
      <c r="C30" s="70"/>
      <c r="D30" s="53" t="s">
        <v>64</v>
      </c>
      <c r="E30" s="59">
        <f>PROP_ORIG_PISC.!E50</f>
        <v>12.224299214322915</v>
      </c>
    </row>
    <row r="31" spans="1:5">
      <c r="A31" s="53" t="s">
        <v>164</v>
      </c>
      <c r="B31" s="59" t="e">
        <f>PROP_ORIG_JARD.!#REF!</f>
        <v>#REF!</v>
      </c>
      <c r="C31" s="70"/>
      <c r="D31" s="53" t="s">
        <v>164</v>
      </c>
      <c r="E31" s="59">
        <f>PROP_ORIG_PISC.!E51</f>
        <v>0.97794393714583316</v>
      </c>
    </row>
    <row r="32" spans="1:5">
      <c r="A32" s="53" t="s">
        <v>66</v>
      </c>
      <c r="B32" s="59" t="e">
        <f>PROP_ORIG_JARD.!#REF!</f>
        <v>#REF!</v>
      </c>
      <c r="C32" s="70"/>
      <c r="D32" s="53" t="s">
        <v>66</v>
      </c>
      <c r="E32" s="59">
        <f>PROP_ORIG_PISC.!E52</f>
        <v>46.941308982999999</v>
      </c>
    </row>
    <row r="33" spans="1:5">
      <c r="A33" s="53" t="s">
        <v>67</v>
      </c>
      <c r="B33" s="59" t="e">
        <f>PROP_ORIG_JARD.!#REF!</f>
        <v>#REF!</v>
      </c>
      <c r="C33" s="70"/>
      <c r="D33" s="53" t="s">
        <v>67</v>
      </c>
      <c r="E33" s="59">
        <f>PROP_ORIG_PISC.!E53</f>
        <v>57.046729666840271</v>
      </c>
    </row>
    <row r="34" spans="1:5">
      <c r="A34" s="53" t="s">
        <v>68</v>
      </c>
      <c r="B34" s="59" t="e">
        <f>PROP_ORIG_JARD.!#REF!</f>
        <v>#REF!</v>
      </c>
      <c r="C34" s="70"/>
      <c r="D34" s="53" t="s">
        <v>68</v>
      </c>
      <c r="E34" s="59">
        <f>PROP_ORIG_PISC.!E54</f>
        <v>20.13749557239462</v>
      </c>
    </row>
    <row r="35" spans="1:5">
      <c r="A35" s="53" t="s">
        <v>69</v>
      </c>
      <c r="B35" s="59" t="e">
        <f>PROP_ORIG_JARD.!#REF!</f>
        <v>#REF!</v>
      </c>
      <c r="C35" s="70"/>
      <c r="D35" s="53" t="s">
        <v>69</v>
      </c>
      <c r="E35" s="59">
        <f>PROP_ORIG_PISC.!E55</f>
        <v>46.941308982999999</v>
      </c>
    </row>
    <row r="36" spans="1:5">
      <c r="A36" s="455" t="s">
        <v>165</v>
      </c>
      <c r="B36" s="456"/>
      <c r="C36" s="68"/>
      <c r="D36" s="455" t="s">
        <v>165</v>
      </c>
      <c r="E36" s="456"/>
    </row>
    <row r="37" spans="1:5">
      <c r="A37" s="53" t="s">
        <v>72</v>
      </c>
      <c r="B37" s="59" t="e">
        <f>PROP_ORIG_JARD.!#REF!</f>
        <v>#REF!</v>
      </c>
      <c r="C37" s="68"/>
      <c r="D37" s="53" t="s">
        <v>72</v>
      </c>
      <c r="E37" s="59">
        <f>PROP_ORIG_PISC.!E59</f>
        <v>121.9345606060606</v>
      </c>
    </row>
    <row r="38" spans="1:5">
      <c r="A38" s="53" t="s">
        <v>73</v>
      </c>
      <c r="B38" s="59" t="e">
        <f>PROP_ORIG_JARD.!#REF!</f>
        <v>#REF!</v>
      </c>
      <c r="C38" s="68"/>
      <c r="D38" s="53" t="s">
        <v>73</v>
      </c>
      <c r="E38" s="59">
        <f>PROP_ORIG_PISC.!E60</f>
        <v>3.3870711279461276</v>
      </c>
    </row>
    <row r="39" spans="1:5">
      <c r="A39" s="53" t="s">
        <v>166</v>
      </c>
      <c r="B39" s="59" t="e">
        <f>PROP_ORIG_JARD.!#REF!</f>
        <v>#REF!</v>
      </c>
      <c r="C39" s="68"/>
      <c r="D39" s="53" t="s">
        <v>166</v>
      </c>
      <c r="E39" s="59">
        <f>PROP_ORIG_PISC.!E61</f>
        <v>10.161213383838383</v>
      </c>
    </row>
    <row r="40" spans="1:5">
      <c r="A40" s="54" t="s">
        <v>75</v>
      </c>
      <c r="B40" s="59" t="e">
        <f>PROP_ORIG_JARD.!#REF!</f>
        <v>#REF!</v>
      </c>
      <c r="C40" s="68"/>
      <c r="D40" s="54" t="s">
        <v>75</v>
      </c>
      <c r="E40" s="59">
        <f>PROP_ORIG_PISC.!E62</f>
        <v>47.825444326599339</v>
      </c>
    </row>
    <row r="41" spans="1:5">
      <c r="A41" s="53" t="s">
        <v>76</v>
      </c>
      <c r="B41" s="59" t="e">
        <f>PROP_ORIG_JARD.!#REF!</f>
        <v>#REF!</v>
      </c>
      <c r="C41" s="68"/>
      <c r="D41" s="53" t="s">
        <v>76</v>
      </c>
      <c r="E41" s="59">
        <f>PROP_ORIG_PISC.!E63</f>
        <v>9.7858423268937482</v>
      </c>
    </row>
    <row r="42" spans="1:5">
      <c r="A42" s="53" t="s">
        <v>77</v>
      </c>
      <c r="B42" s="59" t="e">
        <f>PROP_ORIG_JARD.!#REF!</f>
        <v>#REF!</v>
      </c>
      <c r="C42" s="68"/>
      <c r="D42" s="53" t="s">
        <v>77</v>
      </c>
      <c r="E42" s="59">
        <f>PROP_ORIG_PISC.!E64</f>
        <v>1.6707535680062497</v>
      </c>
    </row>
    <row r="43" spans="1:5">
      <c r="A43" s="53" t="s">
        <v>78</v>
      </c>
      <c r="B43" s="59" t="e">
        <f>PROP_ORIG_JARD.!#REF!</f>
        <v>#REF!</v>
      </c>
      <c r="C43" s="68"/>
      <c r="D43" s="53" t="s">
        <v>78</v>
      </c>
      <c r="E43" s="59">
        <f>PROP_ORIG_PISC.!E65</f>
        <v>6.4443351908812492</v>
      </c>
    </row>
    <row r="44" spans="1:5">
      <c r="A44" s="53" t="s">
        <v>80</v>
      </c>
      <c r="B44" s="59" t="e">
        <f>PROP_ORIG_JARD.!#REF!</f>
        <v>#REF!</v>
      </c>
      <c r="C44" s="68"/>
      <c r="D44" s="53" t="s">
        <v>80</v>
      </c>
      <c r="E44" s="59">
        <f>PROP_ORIG_PISC.!E66</f>
        <v>1.9094326491499998</v>
      </c>
    </row>
    <row r="45" spans="1:5">
      <c r="A45" s="467" t="s">
        <v>82</v>
      </c>
      <c r="B45" s="468"/>
      <c r="C45" s="68"/>
      <c r="D45" s="467" t="s">
        <v>82</v>
      </c>
      <c r="E45" s="468"/>
    </row>
    <row r="46" spans="1:5">
      <c r="A46" s="53" t="s">
        <v>83</v>
      </c>
      <c r="B46" s="59" t="e">
        <f>PROP_ORIG_JARD.!#REF!</f>
        <v>#REF!</v>
      </c>
      <c r="C46" s="68"/>
      <c r="D46" s="53" t="s">
        <v>83</v>
      </c>
      <c r="E46" s="59">
        <f>PROP_ORIG_PISC.!E71</f>
        <v>87.837499999999991</v>
      </c>
    </row>
    <row r="47" spans="1:5">
      <c r="A47" s="53" t="s">
        <v>84</v>
      </c>
      <c r="B47" s="59" t="e">
        <f>PROP_ORIG_JARD.!#REF!</f>
        <v>#REF!</v>
      </c>
      <c r="C47" s="68"/>
      <c r="D47" s="53" t="s">
        <v>84</v>
      </c>
      <c r="E47" s="59">
        <f>PROP_ORIG_PISC.!E72</f>
        <v>64.291666666666657</v>
      </c>
    </row>
    <row r="48" spans="1:5">
      <c r="A48" s="461" t="s">
        <v>89</v>
      </c>
      <c r="B48" s="462"/>
      <c r="C48" s="69"/>
      <c r="D48" s="461" t="s">
        <v>89</v>
      </c>
      <c r="E48" s="462"/>
    </row>
    <row r="49" spans="1:5">
      <c r="A49" s="53" t="s">
        <v>91</v>
      </c>
      <c r="B49" s="59" t="e">
        <f>PROP_ORIG_JARD.!#REF!</f>
        <v>#REF!</v>
      </c>
      <c r="C49" s="68"/>
      <c r="D49" s="53" t="s">
        <v>91</v>
      </c>
      <c r="E49" s="59">
        <f>PROP_ORIG_PISC.!E79</f>
        <v>33.319834248322877</v>
      </c>
    </row>
    <row r="50" spans="1:5">
      <c r="A50" s="53" t="s">
        <v>92</v>
      </c>
      <c r="B50" s="59" t="e">
        <f>PROP_ORIG_JARD.!#REF!</f>
        <v>#REF!</v>
      </c>
      <c r="C50" s="68"/>
      <c r="D50" s="53" t="s">
        <v>92</v>
      </c>
      <c r="E50" s="59">
        <f>PROP_ORIG_PISC.!E81</f>
        <v>116.31314408563067</v>
      </c>
    </row>
    <row r="51" spans="1:5">
      <c r="A51" s="53" t="s">
        <v>93</v>
      </c>
      <c r="B51" s="59" t="e">
        <f>PROP_ORIG_JARD.!#REF!</f>
        <v>#REF!</v>
      </c>
      <c r="C51" s="68"/>
      <c r="D51" s="53" t="s">
        <v>93</v>
      </c>
      <c r="E51" s="59">
        <f>PROP_ORIG_PISC.!E82</f>
        <v>25.201181218553312</v>
      </c>
    </row>
    <row r="52" spans="1:5">
      <c r="A52" s="53" t="s">
        <v>94</v>
      </c>
      <c r="B52" s="59" t="e">
        <f>PROP_ORIG_JARD.!#REF!</f>
        <v>#REF!</v>
      </c>
      <c r="C52" s="68"/>
      <c r="D52" s="53" t="s">
        <v>94</v>
      </c>
      <c r="E52" s="59">
        <f>PROP_ORIG_PISC.!E83</f>
        <v>193.8552401427178</v>
      </c>
    </row>
    <row r="53" spans="1:5">
      <c r="A53" s="53" t="s">
        <v>96</v>
      </c>
      <c r="B53" s="59" t="e">
        <f>PROP_ORIG_JARD.!#REF!</f>
        <v>#REF!</v>
      </c>
      <c r="C53" s="68"/>
      <c r="D53" s="53" t="s">
        <v>96</v>
      </c>
      <c r="E53" s="59">
        <f>PROP_ORIG_PISC.!E85</f>
        <v>35.066685518885684</v>
      </c>
    </row>
    <row r="54" spans="1:5">
      <c r="A54" s="463" t="s">
        <v>98</v>
      </c>
      <c r="B54" s="464"/>
      <c r="C54" s="71"/>
      <c r="D54" s="463" t="s">
        <v>98</v>
      </c>
      <c r="E54" s="464"/>
    </row>
    <row r="55" spans="1:5">
      <c r="A55" s="463" t="s">
        <v>99</v>
      </c>
      <c r="B55" s="464"/>
      <c r="C55" s="71"/>
      <c r="D55" s="463" t="s">
        <v>99</v>
      </c>
      <c r="E55" s="464"/>
    </row>
    <row r="56" spans="1:5">
      <c r="A56" s="53" t="s">
        <v>100</v>
      </c>
      <c r="B56" s="60" t="e">
        <f>PROP_ORIG_JARD.!#REF!</f>
        <v>#REF!</v>
      </c>
      <c r="C56" s="69"/>
      <c r="D56" s="53" t="s">
        <v>100</v>
      </c>
      <c r="E56" s="60">
        <f>PROP_ORIG_PISC.!E89</f>
        <v>1463.2147272727273</v>
      </c>
    </row>
    <row r="57" spans="1:5">
      <c r="A57" s="53" t="s">
        <v>101</v>
      </c>
      <c r="B57" s="60" t="e">
        <f>PROP_ORIG_JARD.!#REF!</f>
        <v>#REF!</v>
      </c>
      <c r="C57" s="69"/>
      <c r="D57" s="53" t="s">
        <v>101</v>
      </c>
      <c r="E57" s="60">
        <f>PROP_ORIG_PISC.!E90</f>
        <v>1470.6170841647727</v>
      </c>
    </row>
    <row r="58" spans="1:5">
      <c r="A58" s="53" t="s">
        <v>102</v>
      </c>
      <c r="B58" s="60" t="e">
        <f>PROP_ORIG_JARD.!#REF!</f>
        <v>#REF!</v>
      </c>
      <c r="C58" s="69"/>
      <c r="D58" s="53" t="s">
        <v>102</v>
      </c>
      <c r="E58" s="60">
        <f>PROP_ORIG_PISC.!E91</f>
        <v>184.26908635670364</v>
      </c>
    </row>
    <row r="59" spans="1:5">
      <c r="A59" s="55" t="s">
        <v>70</v>
      </c>
      <c r="B59" s="60" t="e">
        <f>PROP_ORIG_JARD.!#REF!</f>
        <v>#REF!</v>
      </c>
      <c r="C59" s="69"/>
      <c r="D59" s="55" t="s">
        <v>70</v>
      </c>
      <c r="E59" s="60">
        <f>PROP_ORIG_PISC.!E92</f>
        <v>203.11865317937568</v>
      </c>
    </row>
    <row r="60" spans="1:5">
      <c r="A60" s="55" t="s">
        <v>81</v>
      </c>
      <c r="B60" s="60" t="e">
        <f>PROP_ORIG_JARD.!#REF!</f>
        <v>#REF!</v>
      </c>
      <c r="C60" s="69"/>
      <c r="D60" s="55" t="s">
        <v>81</v>
      </c>
      <c r="E60" s="60">
        <f>PROP_ORIG_PISC.!E93</f>
        <v>152.12916666666666</v>
      </c>
    </row>
    <row r="61" spans="1:5">
      <c r="A61" s="61" t="s">
        <v>103</v>
      </c>
      <c r="B61" s="62" t="e">
        <f>PROP_ORIG_JARD.!#REF!</f>
        <v>#REF!</v>
      </c>
      <c r="C61" s="69"/>
      <c r="D61" s="61" t="s">
        <v>103</v>
      </c>
      <c r="E61" s="62">
        <f>PROP_ORIG_PISC.!E94</f>
        <v>3473.3487176402455</v>
      </c>
    </row>
    <row r="62" spans="1:5">
      <c r="A62" s="55" t="s">
        <v>104</v>
      </c>
      <c r="B62" s="60" t="e">
        <f>PROP_ORIG_JARD.!#REF!</f>
        <v>#REF!</v>
      </c>
      <c r="C62" s="69"/>
      <c r="D62" s="55" t="s">
        <v>104</v>
      </c>
      <c r="E62" s="66">
        <f>PROP_ORIG_PISC.!E95</f>
        <v>407.85609905988588</v>
      </c>
    </row>
    <row r="63" spans="1:5" ht="15" thickBot="1">
      <c r="A63" s="63" t="s">
        <v>105</v>
      </c>
      <c r="B63" s="64" t="e">
        <f>PROP_ORIG_JARD.!#REF!</f>
        <v>#REF!</v>
      </c>
      <c r="C63" s="72"/>
      <c r="D63" s="63" t="s">
        <v>105</v>
      </c>
      <c r="E63" s="67">
        <f>PROP_ORIG_PISC.!E96</f>
        <v>3881.2048167001312</v>
      </c>
    </row>
  </sheetData>
  <mergeCells count="22">
    <mergeCell ref="A48:B48"/>
    <mergeCell ref="A54:B54"/>
    <mergeCell ref="A55:B55"/>
    <mergeCell ref="D55:E55"/>
    <mergeCell ref="A1:B1"/>
    <mergeCell ref="A5:B5"/>
    <mergeCell ref="A45:B45"/>
    <mergeCell ref="D48:E48"/>
    <mergeCell ref="D54:E54"/>
    <mergeCell ref="D29:E29"/>
    <mergeCell ref="D36:E36"/>
    <mergeCell ref="D45:E45"/>
    <mergeCell ref="A9:B9"/>
    <mergeCell ref="A13:B13"/>
    <mergeCell ref="A22:B22"/>
    <mergeCell ref="A29:B29"/>
    <mergeCell ref="A36:B36"/>
    <mergeCell ref="D1:E1"/>
    <mergeCell ref="D5:E5"/>
    <mergeCell ref="D9:E9"/>
    <mergeCell ref="D13:E13"/>
    <mergeCell ref="D22:E2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K25"/>
  <sheetViews>
    <sheetView showGridLines="0" view="pageBreakPreview" topLeftCell="A2" zoomScaleNormal="115" zoomScaleSheetLayoutView="100" workbookViewId="0">
      <selection activeCell="D18" sqref="D18"/>
    </sheetView>
  </sheetViews>
  <sheetFormatPr defaultRowHeight="14.4"/>
  <cols>
    <col min="1" max="1" width="65.109375" customWidth="1"/>
    <col min="2" max="2" width="20.5546875" customWidth="1"/>
    <col min="3" max="3" width="57.88671875" customWidth="1"/>
    <col min="4" max="4" width="22.44140625" bestFit="1" customWidth="1"/>
    <col min="11" max="11" width="14.33203125" bestFit="1" customWidth="1"/>
  </cols>
  <sheetData>
    <row r="1" spans="2:11" ht="60.75" customHeight="1">
      <c r="B1" s="471"/>
      <c r="C1" s="471"/>
      <c r="D1" s="330"/>
    </row>
    <row r="2" spans="2:11" ht="21.75" customHeight="1">
      <c r="B2" s="477" t="s">
        <v>403</v>
      </c>
      <c r="C2" s="477"/>
      <c r="D2" s="477"/>
    </row>
    <row r="3" spans="2:11" ht="17.399999999999999">
      <c r="B3" s="472" t="s">
        <v>410</v>
      </c>
      <c r="C3" s="473"/>
      <c r="D3" s="473"/>
    </row>
    <row r="4" spans="2:11" ht="15" customHeight="1">
      <c r="B4" s="314" t="s">
        <v>389</v>
      </c>
      <c r="C4" s="484" t="s">
        <v>419</v>
      </c>
      <c r="D4" s="485"/>
    </row>
    <row r="5" spans="2:11">
      <c r="B5" s="314" t="s">
        <v>390</v>
      </c>
      <c r="C5" s="484" t="s">
        <v>422</v>
      </c>
      <c r="D5" s="485"/>
    </row>
    <row r="6" spans="2:11">
      <c r="B6" s="314" t="s">
        <v>409</v>
      </c>
      <c r="C6" s="527">
        <v>45737</v>
      </c>
      <c r="D6" s="485"/>
    </row>
    <row r="7" spans="2:11" ht="15" customHeight="1">
      <c r="B7" s="481" t="s">
        <v>391</v>
      </c>
      <c r="C7" s="482"/>
      <c r="D7" s="483"/>
    </row>
    <row r="8" spans="2:11" ht="18">
      <c r="B8" s="315" t="s">
        <v>0</v>
      </c>
      <c r="C8" s="316" t="s">
        <v>421</v>
      </c>
      <c r="D8" s="287"/>
      <c r="I8" s="332"/>
      <c r="J8" s="332"/>
      <c r="K8" s="333"/>
    </row>
    <row r="9" spans="2:11">
      <c r="B9" s="315" t="s">
        <v>1</v>
      </c>
      <c r="C9" s="317" t="s">
        <v>392</v>
      </c>
      <c r="D9" s="306" t="s">
        <v>412</v>
      </c>
      <c r="K9" s="333"/>
    </row>
    <row r="10" spans="2:11">
      <c r="B10" s="315" t="s">
        <v>2</v>
      </c>
      <c r="C10" s="317" t="s">
        <v>393</v>
      </c>
      <c r="D10" s="306" t="s">
        <v>413</v>
      </c>
    </row>
    <row r="11" spans="2:11">
      <c r="B11" s="315" t="s">
        <v>3</v>
      </c>
      <c r="C11" s="317" t="s">
        <v>394</v>
      </c>
      <c r="D11" s="306">
        <v>12</v>
      </c>
    </row>
    <row r="12" spans="2:11" ht="17.399999999999999">
      <c r="B12" s="474" t="s">
        <v>395</v>
      </c>
      <c r="C12" s="475"/>
      <c r="D12" s="476"/>
    </row>
    <row r="13" spans="2:11" ht="15" customHeight="1" thickBot="1">
      <c r="B13" s="478" t="s">
        <v>396</v>
      </c>
      <c r="C13" s="479"/>
      <c r="D13" s="480"/>
    </row>
    <row r="14" spans="2:11">
      <c r="B14" s="318">
        <v>1</v>
      </c>
      <c r="C14" s="319" t="s">
        <v>397</v>
      </c>
      <c r="D14" s="320" t="s">
        <v>416</v>
      </c>
    </row>
    <row r="15" spans="2:11">
      <c r="B15" s="321">
        <v>2</v>
      </c>
      <c r="C15" s="313" t="s">
        <v>398</v>
      </c>
      <c r="D15" s="322" t="s">
        <v>414</v>
      </c>
    </row>
    <row r="16" spans="2:11">
      <c r="B16" s="321">
        <v>3</v>
      </c>
      <c r="C16" s="313" t="s">
        <v>411</v>
      </c>
      <c r="D16" s="329">
        <v>1452.65</v>
      </c>
    </row>
    <row r="17" spans="2:4">
      <c r="B17" s="321">
        <v>4</v>
      </c>
      <c r="C17" s="313" t="s">
        <v>400</v>
      </c>
      <c r="D17" s="331" t="s">
        <v>417</v>
      </c>
    </row>
    <row r="18" spans="2:4" ht="15" thickBot="1">
      <c r="B18" s="323">
        <v>5</v>
      </c>
      <c r="C18" s="324" t="s">
        <v>401</v>
      </c>
      <c r="D18" s="325">
        <v>45292</v>
      </c>
    </row>
    <row r="19" spans="2:4" ht="9" customHeight="1" thickBot="1">
      <c r="B19" s="328"/>
      <c r="C19" s="326"/>
      <c r="D19" s="327"/>
    </row>
    <row r="20" spans="2:4">
      <c r="B20" s="318">
        <v>1</v>
      </c>
      <c r="C20" s="319" t="s">
        <v>397</v>
      </c>
      <c r="D20" s="320" t="s">
        <v>416</v>
      </c>
    </row>
    <row r="21" spans="2:4">
      <c r="B21" s="321">
        <v>2</v>
      </c>
      <c r="C21" s="313" t="s">
        <v>398</v>
      </c>
      <c r="D21" s="322" t="s">
        <v>415</v>
      </c>
    </row>
    <row r="22" spans="2:4">
      <c r="B22" s="321">
        <v>3</v>
      </c>
      <c r="C22" s="313" t="s">
        <v>399</v>
      </c>
      <c r="D22" s="329">
        <v>1452.65</v>
      </c>
    </row>
    <row r="23" spans="2:4">
      <c r="B23" s="321">
        <v>4</v>
      </c>
      <c r="C23" s="313" t="s">
        <v>400</v>
      </c>
      <c r="D23" s="331" t="s">
        <v>418</v>
      </c>
    </row>
    <row r="24" spans="2:4" ht="15" thickBot="1">
      <c r="B24" s="323">
        <v>5</v>
      </c>
      <c r="C24" s="324" t="s">
        <v>401</v>
      </c>
      <c r="D24" s="325">
        <v>45292</v>
      </c>
    </row>
    <row r="25" spans="2:4">
      <c r="B25" s="528" t="s">
        <v>402</v>
      </c>
      <c r="C25" s="529"/>
      <c r="D25" s="530"/>
    </row>
  </sheetData>
  <mergeCells count="10">
    <mergeCell ref="B1:C1"/>
    <mergeCell ref="B3:D3"/>
    <mergeCell ref="B12:D12"/>
    <mergeCell ref="B2:D2"/>
    <mergeCell ref="B25:D25"/>
    <mergeCell ref="B13:D13"/>
    <mergeCell ref="C5:D5"/>
    <mergeCell ref="C6:D6"/>
    <mergeCell ref="B7:D7"/>
    <mergeCell ref="C4:D4"/>
  </mergeCells>
  <pageMargins left="0.511811024" right="0.511811024" top="0.78740157499999996" bottom="0.78740157499999996" header="0.31496062000000002" footer="0.31496062000000002"/>
  <pageSetup paperSize="9" scale="9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5A315-26D4-405A-B5C3-EF6BA3FF4CDD}">
  <sheetPr>
    <tabColor rgb="FF00B050"/>
    <pageSetUpPr fitToPage="1"/>
  </sheetPr>
  <dimension ref="A1:M108"/>
  <sheetViews>
    <sheetView showGridLines="0" tabSelected="1" view="pageBreakPreview" topLeftCell="A27" zoomScaleNormal="130" zoomScaleSheetLayoutView="100" workbookViewId="0">
      <selection activeCell="C32" sqref="C32"/>
    </sheetView>
  </sheetViews>
  <sheetFormatPr defaultColWidth="9.109375" defaultRowHeight="14.4"/>
  <cols>
    <col min="1" max="1" width="45.109375" style="244" customWidth="1"/>
    <col min="2" max="2" width="90" style="244" customWidth="1"/>
    <col min="3" max="3" width="22" style="245" customWidth="1"/>
    <col min="4" max="4" width="21.44140625" style="245" customWidth="1"/>
    <col min="5" max="5" width="17.5546875" style="256" customWidth="1"/>
    <col min="6" max="7" width="12.88671875" style="244" bestFit="1" customWidth="1"/>
    <col min="8" max="8" width="18.21875" style="244" customWidth="1"/>
    <col min="9" max="9" width="13" style="244" customWidth="1"/>
    <col min="10" max="10" width="16.33203125" style="244" customWidth="1"/>
    <col min="11" max="16384" width="9.109375" style="244"/>
  </cols>
  <sheetData>
    <row r="1" spans="1:10" ht="80.25" customHeight="1" thickBot="1">
      <c r="A1" s="255"/>
      <c r="B1" s="256"/>
      <c r="C1" s="257"/>
      <c r="D1" s="257"/>
    </row>
    <row r="2" spans="1:10" ht="15.6">
      <c r="B2" s="241" t="s">
        <v>302</v>
      </c>
      <c r="C2" s="242" t="s">
        <v>106</v>
      </c>
      <c r="D2" s="243" t="s">
        <v>107</v>
      </c>
    </row>
    <row r="3" spans="1:10" ht="24" customHeight="1">
      <c r="B3" s="222" t="s">
        <v>299</v>
      </c>
      <c r="C3" s="223" t="s">
        <v>300</v>
      </c>
      <c r="D3" s="224" t="s">
        <v>301</v>
      </c>
    </row>
    <row r="4" spans="1:10" ht="12" customHeight="1">
      <c r="B4" s="250" t="s">
        <v>297</v>
      </c>
      <c r="C4" s="254">
        <v>1452.65</v>
      </c>
      <c r="D4" s="254">
        <v>1452.65</v>
      </c>
    </row>
    <row r="5" spans="1:10" ht="12" customHeight="1">
      <c r="B5" s="217" t="s">
        <v>283</v>
      </c>
      <c r="C5" s="251">
        <v>0.2</v>
      </c>
      <c r="D5" s="251">
        <v>0.2</v>
      </c>
      <c r="I5" s="244">
        <v>1452.65</v>
      </c>
      <c r="J5" s="244">
        <v>1452.65</v>
      </c>
    </row>
    <row r="6" spans="1:10" ht="12" customHeight="1">
      <c r="B6" s="217" t="s">
        <v>284</v>
      </c>
      <c r="C6" s="251">
        <v>1.4999999999999999E-2</v>
      </c>
      <c r="D6" s="251">
        <v>1.4999999999999999E-2</v>
      </c>
      <c r="I6" s="244">
        <v>0.2</v>
      </c>
      <c r="J6" s="244">
        <v>0.2</v>
      </c>
    </row>
    <row r="7" spans="1:10" ht="12" customHeight="1">
      <c r="B7" s="217" t="s">
        <v>285</v>
      </c>
      <c r="C7" s="251">
        <v>0.01</v>
      </c>
      <c r="D7" s="251">
        <v>0.01</v>
      </c>
      <c r="I7" s="244">
        <v>1.4999999999999999E-2</v>
      </c>
      <c r="J7" s="244">
        <v>1.4999999999999999E-2</v>
      </c>
    </row>
    <row r="8" spans="1:10" ht="12" customHeight="1">
      <c r="B8" s="217" t="s">
        <v>286</v>
      </c>
      <c r="C8" s="251">
        <v>2E-3</v>
      </c>
      <c r="D8" s="251">
        <v>2E-3</v>
      </c>
      <c r="I8" s="244">
        <v>0.01</v>
      </c>
      <c r="J8" s="244">
        <v>0.01</v>
      </c>
    </row>
    <row r="9" spans="1:10" ht="12" customHeight="1">
      <c r="B9" s="217" t="s">
        <v>287</v>
      </c>
      <c r="C9" s="251">
        <v>2.5000000000000001E-2</v>
      </c>
      <c r="D9" s="251">
        <v>2.5000000000000001E-2</v>
      </c>
      <c r="I9" s="244">
        <v>2E-3</v>
      </c>
      <c r="J9" s="244">
        <v>2E-3</v>
      </c>
    </row>
    <row r="10" spans="1:10" ht="12" customHeight="1">
      <c r="B10" s="217" t="s">
        <v>288</v>
      </c>
      <c r="C10" s="251">
        <v>0.08</v>
      </c>
      <c r="D10" s="251">
        <v>0.08</v>
      </c>
      <c r="I10" s="244">
        <v>2.5000000000000001E-2</v>
      </c>
      <c r="J10" s="244">
        <v>2.5000000000000001E-2</v>
      </c>
    </row>
    <row r="11" spans="1:10" ht="12" customHeight="1">
      <c r="B11" s="217" t="s">
        <v>289</v>
      </c>
      <c r="C11" s="251">
        <v>0.03</v>
      </c>
      <c r="D11" s="251">
        <v>0.03</v>
      </c>
      <c r="I11" s="244">
        <v>0.08</v>
      </c>
      <c r="J11" s="244">
        <v>0.08</v>
      </c>
    </row>
    <row r="12" spans="1:10" ht="12" customHeight="1">
      <c r="B12" s="217" t="s">
        <v>290</v>
      </c>
      <c r="C12" s="251">
        <v>6.0000000000000001E-3</v>
      </c>
      <c r="D12" s="251">
        <v>6.0000000000000001E-3</v>
      </c>
      <c r="I12" s="285">
        <v>0.03</v>
      </c>
      <c r="J12" s="286">
        <v>0.03</v>
      </c>
    </row>
    <row r="13" spans="1:10" ht="12" customHeight="1">
      <c r="B13" s="307" t="s">
        <v>408</v>
      </c>
      <c r="C13" s="308">
        <f>SUM(C5:C12)</f>
        <v>0.3680000000000001</v>
      </c>
      <c r="D13" s="308">
        <f>SUM(D5:D12)</f>
        <v>0.3680000000000001</v>
      </c>
      <c r="I13" s="244">
        <v>6.0000000000000001E-3</v>
      </c>
      <c r="J13" s="244">
        <v>6.0000000000000001E-3</v>
      </c>
    </row>
    <row r="14" spans="1:10" ht="12" customHeight="1">
      <c r="B14" s="250" t="s">
        <v>319</v>
      </c>
      <c r="C14" s="254">
        <v>4.2</v>
      </c>
      <c r="D14" s="254">
        <v>4.2</v>
      </c>
      <c r="I14" s="244">
        <v>0.3680000000000001</v>
      </c>
      <c r="J14" s="244">
        <v>0.3680000000000001</v>
      </c>
    </row>
    <row r="15" spans="1:10" ht="12" customHeight="1">
      <c r="B15" s="250" t="s">
        <v>320</v>
      </c>
      <c r="C15" s="254">
        <v>22</v>
      </c>
      <c r="D15" s="254">
        <v>22</v>
      </c>
      <c r="I15" s="244">
        <v>4.2</v>
      </c>
      <c r="J15" s="244">
        <v>4.2</v>
      </c>
    </row>
    <row r="16" spans="1:10" ht="12" customHeight="1">
      <c r="B16" s="250" t="s">
        <v>292</v>
      </c>
      <c r="C16" s="251">
        <v>5.4999999999999997E-3</v>
      </c>
      <c r="D16" s="251">
        <v>5.4999999999999997E-3</v>
      </c>
      <c r="I16" s="244">
        <v>22</v>
      </c>
      <c r="J16" s="244">
        <v>22</v>
      </c>
    </row>
    <row r="17" spans="2:10" ht="12" customHeight="1">
      <c r="B17" s="250" t="s">
        <v>293</v>
      </c>
      <c r="C17" s="254">
        <f>sal_base_jardineiro</f>
        <v>1452.65</v>
      </c>
      <c r="D17" s="254">
        <f>sal_base_piscineiro</f>
        <v>1452.65</v>
      </c>
      <c r="I17" s="244">
        <v>5.4999999999999997E-3</v>
      </c>
      <c r="J17" s="244">
        <v>5.4999999999999997E-3</v>
      </c>
    </row>
    <row r="18" spans="2:10" ht="12" customHeight="1">
      <c r="B18" s="250" t="s">
        <v>218</v>
      </c>
      <c r="C18" s="254">
        <v>121</v>
      </c>
      <c r="D18" s="254">
        <v>121</v>
      </c>
      <c r="I18" s="244">
        <v>1452.65</v>
      </c>
      <c r="J18" s="244">
        <v>1452.65</v>
      </c>
    </row>
    <row r="19" spans="2:10" ht="12" customHeight="1">
      <c r="B19" s="250" t="s">
        <v>219</v>
      </c>
      <c r="C19" s="251">
        <v>3.7999999999999999E-2</v>
      </c>
      <c r="D19" s="251">
        <v>3.7999999999999999E-2</v>
      </c>
      <c r="I19" s="244">
        <v>121</v>
      </c>
      <c r="J19" s="244">
        <v>121</v>
      </c>
    </row>
    <row r="20" spans="2:10" ht="12" customHeight="1">
      <c r="B20" s="250" t="s">
        <v>298</v>
      </c>
      <c r="C20" s="253">
        <v>35</v>
      </c>
      <c r="D20" s="253">
        <v>35</v>
      </c>
      <c r="I20" s="244">
        <v>3.7999999999999999E-2</v>
      </c>
      <c r="J20" s="244">
        <v>3.7999999999999999E-2</v>
      </c>
    </row>
    <row r="21" spans="2:10" ht="12" customHeight="1">
      <c r="B21" s="250" t="s">
        <v>314</v>
      </c>
      <c r="C21" s="251">
        <v>0.5</v>
      </c>
      <c r="D21" s="251">
        <v>0.5</v>
      </c>
      <c r="I21" s="244">
        <v>35</v>
      </c>
      <c r="J21" s="244">
        <v>35</v>
      </c>
    </row>
    <row r="22" spans="2:10" ht="12" customHeight="1">
      <c r="B22" s="250" t="s">
        <v>313</v>
      </c>
      <c r="C22" s="251">
        <v>0.5</v>
      </c>
      <c r="D22" s="251">
        <v>0.5</v>
      </c>
      <c r="I22" s="244">
        <v>0.5</v>
      </c>
      <c r="J22" s="244">
        <v>0.5</v>
      </c>
    </row>
    <row r="23" spans="2:10" ht="12" customHeight="1">
      <c r="B23" s="309" t="s">
        <v>271</v>
      </c>
      <c r="C23" s="310">
        <f>INSUMOS_ZEDOCA!L23</f>
        <v>142.52000000000001</v>
      </c>
      <c r="D23" s="310">
        <f>INSUMOS_ZEDOCA!L49</f>
        <v>106</v>
      </c>
      <c r="I23" s="244">
        <v>0.5</v>
      </c>
      <c r="J23" s="244">
        <v>0.5</v>
      </c>
    </row>
    <row r="24" spans="2:10" ht="12" customHeight="1">
      <c r="B24" s="309" t="s">
        <v>215</v>
      </c>
      <c r="C24" s="310">
        <f>INSUMOS_ZEDOCA!L5</f>
        <v>33.76</v>
      </c>
      <c r="D24" s="310">
        <f>INSUMOS_ZEDOCA!L37</f>
        <v>723.7</v>
      </c>
      <c r="I24" s="244">
        <v>142.52000000000001</v>
      </c>
      <c r="J24" s="244">
        <v>106</v>
      </c>
    </row>
    <row r="25" spans="2:10" ht="12" customHeight="1">
      <c r="B25" s="309" t="s">
        <v>366</v>
      </c>
      <c r="C25" s="310">
        <f>INSUMOS_ZEDOCA!L27</f>
        <v>49.46</v>
      </c>
      <c r="D25" s="310">
        <f>INSUMOS_ZEDOCA!L55</f>
        <v>54.07</v>
      </c>
      <c r="I25" s="244">
        <v>33.76</v>
      </c>
      <c r="J25" s="244">
        <v>723.7</v>
      </c>
    </row>
    <row r="26" spans="2:10" ht="12" customHeight="1">
      <c r="B26" s="250" t="s">
        <v>273</v>
      </c>
      <c r="C26" s="251">
        <v>7.5999999999999998E-2</v>
      </c>
      <c r="D26" s="251">
        <v>7.5999999999999998E-2</v>
      </c>
      <c r="I26" s="244">
        <v>49.46</v>
      </c>
      <c r="J26" s="244">
        <v>54.07</v>
      </c>
    </row>
    <row r="27" spans="2:10" ht="12" customHeight="1">
      <c r="B27" s="250" t="s">
        <v>274</v>
      </c>
      <c r="C27" s="251">
        <v>1.6500000000000001E-2</v>
      </c>
      <c r="D27" s="251">
        <v>1.6500000000000001E-2</v>
      </c>
      <c r="I27" s="244">
        <v>7.5999999999999998E-2</v>
      </c>
      <c r="J27" s="244">
        <v>7.5999999999999998E-2</v>
      </c>
    </row>
    <row r="28" spans="2:10" ht="12" customHeight="1">
      <c r="B28" s="250" t="s">
        <v>275</v>
      </c>
      <c r="C28" s="291">
        <v>2.5000000000000001E-2</v>
      </c>
      <c r="D28" s="291">
        <v>2.5000000000000001E-2</v>
      </c>
      <c r="I28" s="244">
        <v>1.6500000000000001E-2</v>
      </c>
      <c r="J28" s="244">
        <v>1.6500000000000001E-2</v>
      </c>
    </row>
    <row r="29" spans="2:10" ht="12" customHeight="1">
      <c r="B29" s="250" t="s">
        <v>368</v>
      </c>
      <c r="C29" s="251">
        <v>0</v>
      </c>
      <c r="D29" s="251">
        <v>0</v>
      </c>
      <c r="I29" s="244">
        <v>2.5000000000000001E-2</v>
      </c>
      <c r="J29" s="244">
        <v>2.5000000000000001E-2</v>
      </c>
    </row>
    <row r="30" spans="2:10" ht="12" customHeight="1">
      <c r="B30" s="250" t="s">
        <v>370</v>
      </c>
      <c r="C30" s="251">
        <v>0.06</v>
      </c>
      <c r="D30" s="251">
        <v>0.06</v>
      </c>
      <c r="I30" s="244">
        <v>0</v>
      </c>
      <c r="J30" s="244">
        <v>0</v>
      </c>
    </row>
    <row r="31" spans="2:10" ht="12" customHeight="1">
      <c r="B31" s="250" t="s">
        <v>276</v>
      </c>
      <c r="C31" s="251">
        <v>6.7900000000000002E-2</v>
      </c>
      <c r="D31" s="251">
        <v>6.7900000000000002E-2</v>
      </c>
      <c r="I31" s="244">
        <v>0.06</v>
      </c>
      <c r="J31" s="244">
        <v>0.06</v>
      </c>
    </row>
    <row r="32" spans="2:10" ht="17.25" customHeight="1">
      <c r="B32" s="311" t="s">
        <v>373</v>
      </c>
      <c r="C32" s="308">
        <f>(1+CUSTO_IND_PERC_JARD)/(1-(COFINS_JARD+PIS_JARD+ISS_JARD)-LUCRO_JARD)-1</f>
        <v>0.301252148293641</v>
      </c>
      <c r="D32" s="308">
        <f>(1+CUSTO_IND_PERC_PISC)/(1-(COFINS_PISC+PIS_PISC+ISS_PISC)-LUCRO_PISC)-1</f>
        <v>0.301252148293641</v>
      </c>
      <c r="I32" s="244">
        <v>6.7900000000000002E-2</v>
      </c>
      <c r="J32" s="244">
        <v>6.7900000000000002E-2</v>
      </c>
    </row>
    <row r="33" spans="2:13" ht="12" customHeight="1">
      <c r="B33" s="312" t="s">
        <v>374</v>
      </c>
      <c r="C33" s="308">
        <f>(SUM(C46,TOTAL_RESCISAO_JARD,C77)+(CUSTOS_DIRETOS_JARD*C32)-((CUSTOS_DIRETOS_JARD-C46-TOTAL_RESCISAO_JARD-C77)*C32))/VALOR_TOTAL_JARD</f>
        <v>0.22182036882335759</v>
      </c>
      <c r="D33" s="308">
        <f>(SUM(D46,TOTAL_RESCISAO_PISC,D77)+(CUSTO_DIRETO_PISC*D32)-((CUSTO_DIRETO_PISC-D46-TOTAL_RESCISAO_PISC-D77)*D32))/VALOR_TOTAL_PISC</f>
        <v>0.18934216540586216</v>
      </c>
      <c r="I33" s="244">
        <v>0.301252148293641</v>
      </c>
      <c r="J33" s="244">
        <v>0.301252148293641</v>
      </c>
    </row>
    <row r="34" spans="2:13" ht="9" customHeight="1">
      <c r="B34" s="219"/>
      <c r="C34" s="212"/>
      <c r="D34" s="213"/>
      <c r="I34" s="252">
        <v>0.22182036882335759</v>
      </c>
      <c r="J34" s="244">
        <v>0.18934216540586216</v>
      </c>
    </row>
    <row r="35" spans="2:13" ht="21.75" customHeight="1" thickBot="1">
      <c r="B35" s="284" t="s">
        <v>388</v>
      </c>
      <c r="C35" s="282"/>
      <c r="D35" s="283"/>
      <c r="I35" s="252"/>
    </row>
    <row r="36" spans="2:13" ht="18.600000000000001" thickBot="1">
      <c r="B36" s="225" t="s">
        <v>162</v>
      </c>
      <c r="C36" s="207" t="s">
        <v>106</v>
      </c>
      <c r="D36" s="208" t="s">
        <v>107</v>
      </c>
      <c r="J36" s="486"/>
      <c r="K36" s="486"/>
      <c r="L36" s="486"/>
      <c r="M36" s="486"/>
    </row>
    <row r="37" spans="2:13" ht="15.6">
      <c r="B37" s="288" t="s">
        <v>405</v>
      </c>
      <c r="C37" s="226" t="s">
        <v>305</v>
      </c>
      <c r="D37" s="227" t="s">
        <v>305</v>
      </c>
      <c r="J37" s="249"/>
      <c r="K37" s="249"/>
      <c r="L37" s="249"/>
      <c r="M37" s="249"/>
    </row>
    <row r="38" spans="2:13">
      <c r="B38" s="228" t="s">
        <v>265</v>
      </c>
      <c r="C38" s="229">
        <f>REMUNERACAO_BASE_JARD</f>
        <v>1452.65</v>
      </c>
      <c r="D38" s="230">
        <f>REMUNERACAO_BASE_PISC</f>
        <v>1452.65</v>
      </c>
    </row>
    <row r="39" spans="2:13">
      <c r="B39" s="228" t="s">
        <v>266</v>
      </c>
      <c r="C39" s="229">
        <f>((sal_base_jardineiro/220*200%)*8/12)</f>
        <v>8.8039393939393946</v>
      </c>
      <c r="D39" s="230">
        <f>((sal_base_piscineiro/220*200%)*8/12)</f>
        <v>8.8039393939393946</v>
      </c>
    </row>
    <row r="40" spans="2:13">
      <c r="B40" s="228" t="s">
        <v>267</v>
      </c>
      <c r="C40" s="229">
        <f>(DIA_TRABALHADOR_JARD/25)*5</f>
        <v>1.760787878787879</v>
      </c>
      <c r="D40" s="230">
        <f>(DIA_TRABALHADOR_PISC/25)*5</f>
        <v>1.760787878787879</v>
      </c>
    </row>
    <row r="41" spans="2:13" ht="23.25" customHeight="1">
      <c r="B41" s="220" t="s">
        <v>303</v>
      </c>
      <c r="C41" s="211">
        <f>SUM(C38:C40)</f>
        <v>1463.2147272727273</v>
      </c>
      <c r="D41" s="211">
        <f>SUM(D38:D40)</f>
        <v>1463.2147272727273</v>
      </c>
    </row>
    <row r="42" spans="2:13" ht="18" customHeight="1">
      <c r="B42" s="290" t="s">
        <v>306</v>
      </c>
      <c r="C42" s="231" t="s">
        <v>305</v>
      </c>
      <c r="D42" s="232" t="s">
        <v>305</v>
      </c>
    </row>
    <row r="43" spans="2:13">
      <c r="B43" s="228" t="s">
        <v>200</v>
      </c>
      <c r="C43" s="229">
        <f>remunera_jardineiro*(1/12)</f>
        <v>121.9345606060606</v>
      </c>
      <c r="D43" s="230">
        <f>remunera_piscineiro*(1/12)</f>
        <v>121.9345606060606</v>
      </c>
    </row>
    <row r="44" spans="2:13">
      <c r="B44" s="228" t="s">
        <v>201</v>
      </c>
      <c r="C44" s="229">
        <f>remunera_jardineiro*(1/12)+remunera_jardineiro*(1/3/12)</f>
        <v>162.57941414141413</v>
      </c>
      <c r="D44" s="229">
        <f>remunera_piscineiro*(1/12)+remunera_piscineiro*(1/3/12)</f>
        <v>162.57941414141413</v>
      </c>
    </row>
    <row r="45" spans="2:13">
      <c r="B45" s="233" t="s">
        <v>268</v>
      </c>
      <c r="C45" s="229">
        <f>INCIDENCIA_JARD*(decimo_jardineiro+ferias_jardineiro)</f>
        <v>104.70114270707073</v>
      </c>
      <c r="D45" s="230">
        <f>INCIDENCIA_PISCINEIRO*(decimo_piscineiro+ferias_piscineiro)</f>
        <v>104.70114270707073</v>
      </c>
    </row>
    <row r="46" spans="2:13" ht="35.25" customHeight="1">
      <c r="B46" s="221" t="s">
        <v>307</v>
      </c>
      <c r="C46" s="211">
        <f>SUM(C43:C45)</f>
        <v>389.21511745454546</v>
      </c>
      <c r="D46" s="211">
        <f>SUM(D43:D45)</f>
        <v>389.21511745454546</v>
      </c>
    </row>
    <row r="47" spans="2:13" ht="31.2">
      <c r="B47" s="290" t="s">
        <v>404</v>
      </c>
      <c r="C47" s="231" t="s">
        <v>305</v>
      </c>
      <c r="D47" s="232" t="s">
        <v>305</v>
      </c>
    </row>
    <row r="48" spans="2:13">
      <c r="B48" s="228" t="s">
        <v>283</v>
      </c>
      <c r="C48" s="229">
        <f>remunera_jardineiro*INSS_JARD</f>
        <v>292.64294545454544</v>
      </c>
      <c r="D48" s="230">
        <f>remunera_jardineiro*INSS_PISC</f>
        <v>292.64294545454544</v>
      </c>
    </row>
    <row r="49" spans="2:4">
      <c r="B49" s="228" t="s">
        <v>284</v>
      </c>
      <c r="C49" s="229">
        <f>remunera_jardineiro*SESC_SESI_JARD</f>
        <v>21.948220909090907</v>
      </c>
      <c r="D49" s="230">
        <f>remunera_jardineiro*1.5%</f>
        <v>21.948220909090907</v>
      </c>
    </row>
    <row r="50" spans="2:4">
      <c r="B50" s="228" t="s">
        <v>285</v>
      </c>
      <c r="C50" s="229">
        <f>remunera_jardineiro*SENAI_SENAC_JARD</f>
        <v>14.632147272727273</v>
      </c>
      <c r="D50" s="230">
        <f>remunera_jardineiro*1%</f>
        <v>14.632147272727273</v>
      </c>
    </row>
    <row r="51" spans="2:4">
      <c r="B51" s="228" t="s">
        <v>286</v>
      </c>
      <c r="C51" s="229">
        <f>remunera_jardineiro*INCRA_JARD</f>
        <v>2.9264294545454548</v>
      </c>
      <c r="D51" s="230">
        <f>remunera_jardineiro*0.2%</f>
        <v>2.9264294545454548</v>
      </c>
    </row>
    <row r="52" spans="2:4">
      <c r="B52" s="228" t="s">
        <v>287</v>
      </c>
      <c r="C52" s="229">
        <f>remunera_jardineiro*SALARIO_EDU_JARD</f>
        <v>36.58036818181818</v>
      </c>
      <c r="D52" s="230">
        <f>remunera_jardineiro*2.5%</f>
        <v>36.58036818181818</v>
      </c>
    </row>
    <row r="53" spans="2:4">
      <c r="B53" s="228" t="s">
        <v>288</v>
      </c>
      <c r="C53" s="229">
        <f>remunera_jardineiro*FGTS_JARD</f>
        <v>117.05717818181819</v>
      </c>
      <c r="D53" s="230">
        <f>remunera_jardineiro*8%</f>
        <v>117.05717818181819</v>
      </c>
    </row>
    <row r="54" spans="2:4">
      <c r="B54" s="228" t="s">
        <v>289</v>
      </c>
      <c r="C54" s="229">
        <f>remunera_jardineiro*SAT_JARD</f>
        <v>43.896441818181813</v>
      </c>
      <c r="D54" s="230">
        <f>remunera_jardineiro*6%</f>
        <v>87.792883636363626</v>
      </c>
    </row>
    <row r="55" spans="2:4">
      <c r="B55" s="228" t="s">
        <v>290</v>
      </c>
      <c r="C55" s="229">
        <f>remunera_jardineiro*SEBRAE_JARD</f>
        <v>8.779288363636363</v>
      </c>
      <c r="D55" s="230">
        <f>remunera_jardineiro*0.6%</f>
        <v>8.779288363636363</v>
      </c>
    </row>
    <row r="56" spans="2:4" ht="31.2">
      <c r="B56" s="221" t="s">
        <v>387</v>
      </c>
      <c r="C56" s="211">
        <f>SUM(C48:C55)</f>
        <v>538.4630196363637</v>
      </c>
      <c r="D56" s="211">
        <f>SUM(D48:D55)</f>
        <v>582.35946145454545</v>
      </c>
    </row>
    <row r="57" spans="2:4" ht="15.6">
      <c r="B57" s="290" t="s">
        <v>308</v>
      </c>
      <c r="C57" s="231" t="s">
        <v>305</v>
      </c>
      <c r="D57" s="232" t="s">
        <v>305</v>
      </c>
    </row>
    <row r="58" spans="2:4">
      <c r="B58" s="228" t="s">
        <v>216</v>
      </c>
      <c r="C58" s="229">
        <f>(TRANSPORTE_JARD*26*2)-(sal_base_jardineiro*6%)</f>
        <v>131.24099999999999</v>
      </c>
      <c r="D58" s="230">
        <f>(TRANSPORTE_PISC*26*2)-(sal_base_piscineiro*6%)</f>
        <v>131.24099999999999</v>
      </c>
    </row>
    <row r="59" spans="2:4">
      <c r="B59" s="228" t="s">
        <v>291</v>
      </c>
      <c r="C59" s="229">
        <f>(ALIMENTA_JARD*22)*0.9</f>
        <v>435.6</v>
      </c>
      <c r="D59" s="230">
        <f>(ALIMENTA_PISC*22)*0.9</f>
        <v>435.6</v>
      </c>
    </row>
    <row r="60" spans="2:4">
      <c r="B60" s="228" t="s">
        <v>292</v>
      </c>
      <c r="C60" s="229">
        <f>((15*sal_base_jardineiro)*SEGURO_VIDA_JARD)/12</f>
        <v>9.9869687499999991</v>
      </c>
      <c r="D60" s="230">
        <f>((15*sal_base_piscineiro)*SEGURO_VIDA_PISC)/12</f>
        <v>9.9869687499999991</v>
      </c>
    </row>
    <row r="61" spans="2:4">
      <c r="B61" s="228" t="s">
        <v>293</v>
      </c>
      <c r="C61" s="229">
        <f>FUNERAL_JARD/12</f>
        <v>121.05416666666667</v>
      </c>
      <c r="D61" s="230">
        <f>FUNERAL_PISC/12</f>
        <v>121.05416666666667</v>
      </c>
    </row>
    <row r="62" spans="2:4">
      <c r="B62" s="228" t="s">
        <v>218</v>
      </c>
      <c r="C62" s="229">
        <v>121</v>
      </c>
      <c r="D62" s="230">
        <v>121</v>
      </c>
    </row>
    <row r="63" spans="2:4">
      <c r="B63" s="228" t="s">
        <v>219</v>
      </c>
      <c r="C63" s="229">
        <f>(sal_base_jardineiro*PLANO_SAUDE_JARD)</f>
        <v>55.200700000000005</v>
      </c>
      <c r="D63" s="230">
        <f>(sal_base_piscineiro*PLANO_SAUDE_PISC)</f>
        <v>55.200700000000005</v>
      </c>
    </row>
    <row r="64" spans="2:4" ht="15.6">
      <c r="B64" s="221" t="s">
        <v>304</v>
      </c>
      <c r="C64" s="211">
        <f>SUM(C58:C63)</f>
        <v>874.08283541666663</v>
      </c>
      <c r="D64" s="211">
        <f>SUM(D58:D63)</f>
        <v>874.08283541666663</v>
      </c>
    </row>
    <row r="65" spans="2:6">
      <c r="B65" s="289" t="s">
        <v>58</v>
      </c>
      <c r="C65" s="231" t="s">
        <v>305</v>
      </c>
      <c r="D65" s="232" t="s">
        <v>305</v>
      </c>
    </row>
    <row r="66" spans="2:6">
      <c r="B66" s="228" t="s">
        <v>294</v>
      </c>
      <c r="C66" s="229">
        <f>C46</f>
        <v>389.21511745454546</v>
      </c>
      <c r="D66" s="230">
        <f>D46</f>
        <v>389.21511745454546</v>
      </c>
    </row>
    <row r="67" spans="2:6">
      <c r="B67" s="228" t="s">
        <v>269</v>
      </c>
      <c r="C67" s="229">
        <f>C56</f>
        <v>538.4630196363637</v>
      </c>
      <c r="D67" s="230">
        <f>D56</f>
        <v>582.35946145454545</v>
      </c>
    </row>
    <row r="68" spans="2:6">
      <c r="B68" s="228" t="s">
        <v>270</v>
      </c>
      <c r="C68" s="229">
        <f>C64</f>
        <v>874.08283541666663</v>
      </c>
      <c r="D68" s="230">
        <f>D64</f>
        <v>874.08283541666663</v>
      </c>
    </row>
    <row r="69" spans="2:6" ht="15.6">
      <c r="B69" s="218" t="s">
        <v>315</v>
      </c>
      <c r="C69" s="211">
        <f>SUM(C66:C68)</f>
        <v>1801.7609725075758</v>
      </c>
      <c r="D69" s="211">
        <f>SUM(D66:D68)</f>
        <v>1845.6574143257576</v>
      </c>
    </row>
    <row r="70" spans="2:6" ht="15.6">
      <c r="B70" s="290" t="s">
        <v>279</v>
      </c>
      <c r="C70" s="231" t="s">
        <v>305</v>
      </c>
      <c r="D70" s="232" t="s">
        <v>305</v>
      </c>
    </row>
    <row r="71" spans="2:6">
      <c r="B71" s="228" t="s">
        <v>317</v>
      </c>
      <c r="C71" s="229">
        <f>SUM((remunera_jardineiro+decimo_jardineiro+ferias_jardineiro+TOTAL_BENEFICIOS_MENSAIS_DIA_JARD)+(remunera_jardineiro+ferias_jardineiro+decimo_jardineiro)*8%)/12</f>
        <v>230.1358194665404</v>
      </c>
      <c r="D71" s="229">
        <f>SUM((remunera_piscineiro+decimo_piscineiro+ferias_piscineiro+TOTAL_BENEFICIOS_MENSAIS_DIA_PISC)+(remunera_piscineiro+ferias_piscineiro+decimo_piscineiro)*8%)/12</f>
        <v>230.1358194665404</v>
      </c>
    </row>
    <row r="72" spans="2:6">
      <c r="B72" s="235" t="s">
        <v>310</v>
      </c>
      <c r="C72" s="229">
        <f>SUM(remunera_jardineiro,decimo_jardineiro,ferias_jardineiro)*8%*40%</f>
        <v>55.927318464646468</v>
      </c>
      <c r="D72" s="229">
        <f>SUM(remunera_piscineiro,decimo_piscineiro,ferias_piscineiro)*8%*40%</f>
        <v>55.927318464646468</v>
      </c>
    </row>
    <row r="73" spans="2:6">
      <c r="B73" s="236" t="s">
        <v>309</v>
      </c>
      <c r="C73" s="231">
        <f>SUM(C71:C72)*C21</f>
        <v>143.03156896559344</v>
      </c>
      <c r="D73" s="231">
        <f>SUM(D71:D72)*D21</f>
        <v>143.03156896559344</v>
      </c>
    </row>
    <row r="74" spans="2:6">
      <c r="B74" s="237" t="s">
        <v>311</v>
      </c>
      <c r="C74" s="229">
        <f>SUM(remunera_jardineiro,decimo_jardineiro,ferias_jardineiro)*8%*40%</f>
        <v>55.927318464646468</v>
      </c>
      <c r="D74" s="229">
        <f>SUM(remunera_piscineiro,decimo_piscineiro,ferias_piscineiro)*8%*40%</f>
        <v>55.927318464646468</v>
      </c>
    </row>
    <row r="75" spans="2:6">
      <c r="B75" s="236" t="s">
        <v>312</v>
      </c>
      <c r="C75" s="231">
        <f>C74*RESPOSICAO_AUSENTES_JARD</f>
        <v>27.963659232323234</v>
      </c>
      <c r="D75" s="231">
        <f>D74*RESPOSICAO_AUSENTES_PISC</f>
        <v>27.963659232323234</v>
      </c>
    </row>
    <row r="76" spans="2:6" ht="15.6">
      <c r="B76" s="221" t="s">
        <v>316</v>
      </c>
      <c r="C76" s="211">
        <f>SUM(C73,C75)</f>
        <v>170.99522819791667</v>
      </c>
      <c r="D76" s="211">
        <f>SUM(D73,D75)</f>
        <v>170.99522819791667</v>
      </c>
      <c r="F76" s="248"/>
    </row>
    <row r="77" spans="2:6" ht="15.6">
      <c r="B77" s="221" t="s">
        <v>367</v>
      </c>
      <c r="C77" s="211">
        <f>SUM(remunera_jardineiro,decimo_jardineiro,ferias_jardineiro,TOTAL_BENEFICIOS_MENSAIS_DIA_JARD,TOTAL_ENCARGOS_CONTRIB_JARD,TOTAL_RESCISAO_JARD)/30*C20/12</f>
        <v>323.87345134580613</v>
      </c>
      <c r="D77" s="211">
        <f>SUM(remunera_piscineiro,decimo_piscineiro,ferias_piscineiro,TOTAL_BENEFICIOS_MENSAIS_DIA_PISC,TOTAL_ENCARG_CONTRIB_PISC,TOTAL_RESCISAO_PISC)/30*D20/12</f>
        <v>328.14116096701827</v>
      </c>
    </row>
    <row r="78" spans="2:6">
      <c r="B78" s="234" t="s">
        <v>281</v>
      </c>
      <c r="C78" s="231" t="s">
        <v>305</v>
      </c>
      <c r="D78" s="232" t="s">
        <v>305</v>
      </c>
    </row>
    <row r="79" spans="2:6">
      <c r="B79" s="228" t="s">
        <v>271</v>
      </c>
      <c r="C79" s="229">
        <f>UNIFORMES_EPIS_JARD</f>
        <v>142.52000000000001</v>
      </c>
      <c r="D79" s="230">
        <f>UNIFORMES_EPIS_PISC</f>
        <v>106</v>
      </c>
    </row>
    <row r="80" spans="2:6">
      <c r="B80" s="228" t="s">
        <v>215</v>
      </c>
      <c r="C80" s="229">
        <f>MATERIAIS_JARD</f>
        <v>33.76</v>
      </c>
      <c r="D80" s="230">
        <f>MATERIAIS_PISC</f>
        <v>723.7</v>
      </c>
    </row>
    <row r="81" spans="2:7">
      <c r="B81" s="228" t="s">
        <v>366</v>
      </c>
      <c r="C81" s="229">
        <f>C25</f>
        <v>49.46</v>
      </c>
      <c r="D81" s="230">
        <f>D25</f>
        <v>54.07</v>
      </c>
    </row>
    <row r="82" spans="2:7">
      <c r="B82" s="237" t="s">
        <v>86</v>
      </c>
      <c r="C82" s="229">
        <f>SUM(C79:C81)*C29</f>
        <v>0</v>
      </c>
      <c r="D82" s="229">
        <f>SUM(D79:D81)*D29</f>
        <v>0</v>
      </c>
    </row>
    <row r="83" spans="2:7" ht="15.6">
      <c r="B83" s="218" t="s">
        <v>318</v>
      </c>
      <c r="C83" s="211">
        <f>SUM(C79:C81)-C82</f>
        <v>225.74</v>
      </c>
      <c r="D83" s="211">
        <f>SUM(D79:D81)-D82</f>
        <v>883.7700000000001</v>
      </c>
    </row>
    <row r="84" spans="2:7">
      <c r="B84" s="234" t="s">
        <v>282</v>
      </c>
      <c r="C84" s="231" t="s">
        <v>305</v>
      </c>
      <c r="D84" s="232" t="s">
        <v>305</v>
      </c>
    </row>
    <row r="85" spans="2:7">
      <c r="B85" s="228" t="s">
        <v>272</v>
      </c>
      <c r="C85" s="229">
        <f>CUSTOS_DIRETOS_JARD*C30</f>
        <v>239.13506275944158</v>
      </c>
      <c r="D85" s="229">
        <f>CUSTO_DIRETO_PISC*D30</f>
        <v>281.50671184580517</v>
      </c>
    </row>
    <row r="86" spans="2:7" ht="15.6">
      <c r="B86" s="218" t="s">
        <v>371</v>
      </c>
      <c r="C86" s="211">
        <f>CUSTOS_DIRETOS_JARD*((1+CUSTO_IND_PERC_JARD)/(1-(COFINS_JARD+PIS_JARD+ISS_JARD)-LUCRO_JARD)-1)</f>
        <v>1200.6658564769407</v>
      </c>
      <c r="D86" s="211">
        <f>CUSTO_DIRETO_PISC*((1+CUSTO_IND_PERC_PISC)/(1-(COFINS_PISC+PIS_PISC+ISS_PISC)-LUCRO_PISC)-1)</f>
        <v>1413.4083617104627</v>
      </c>
    </row>
    <row r="87" spans="2:7">
      <c r="B87" s="234"/>
      <c r="C87" s="231" t="s">
        <v>305</v>
      </c>
      <c r="D87" s="232" t="s">
        <v>305</v>
      </c>
    </row>
    <row r="88" spans="2:7">
      <c r="B88" s="228" t="s">
        <v>277</v>
      </c>
      <c r="C88" s="229">
        <f>remunera_jardineiro</f>
        <v>1463.2147272727273</v>
      </c>
      <c r="D88" s="229">
        <f>remunera_piscineiro</f>
        <v>1463.2147272727273</v>
      </c>
    </row>
    <row r="89" spans="2:7">
      <c r="B89" s="228" t="s">
        <v>278</v>
      </c>
      <c r="C89" s="229">
        <f>C69</f>
        <v>1801.7609725075758</v>
      </c>
      <c r="D89" s="229">
        <f>D69</f>
        <v>1845.6574143257576</v>
      </c>
    </row>
    <row r="90" spans="2:7">
      <c r="B90" s="228" t="s">
        <v>279</v>
      </c>
      <c r="C90" s="229">
        <f>TOTAL_RESCISAO_JARD</f>
        <v>170.99522819791667</v>
      </c>
      <c r="D90" s="229">
        <f>TOTAL_RESCISAO_PISC</f>
        <v>170.99522819791667</v>
      </c>
    </row>
    <row r="91" spans="2:7">
      <c r="B91" s="237" t="s">
        <v>280</v>
      </c>
      <c r="C91" s="229">
        <f>C77</f>
        <v>323.87345134580613</v>
      </c>
      <c r="D91" s="229">
        <f>D77</f>
        <v>328.14116096701827</v>
      </c>
    </row>
    <row r="92" spans="2:7">
      <c r="B92" s="237" t="s">
        <v>281</v>
      </c>
      <c r="C92" s="229">
        <f>C83</f>
        <v>225.74</v>
      </c>
      <c r="D92" s="229">
        <f>D83</f>
        <v>883.7700000000001</v>
      </c>
    </row>
    <row r="93" spans="2:7" ht="15.6">
      <c r="B93" s="218" t="s">
        <v>369</v>
      </c>
      <c r="C93" s="211">
        <f>SUM(C88:C92)</f>
        <v>3985.5843793240265</v>
      </c>
      <c r="D93" s="211">
        <f>SUM(D88:D92)</f>
        <v>4691.7785307634194</v>
      </c>
    </row>
    <row r="94" spans="2:7" ht="15" thickBot="1">
      <c r="B94" s="237" t="s">
        <v>282</v>
      </c>
      <c r="C94" s="229">
        <f>C86</f>
        <v>1200.6658564769407</v>
      </c>
      <c r="D94" s="229">
        <f>D86</f>
        <v>1413.4083617104627</v>
      </c>
    </row>
    <row r="95" spans="2:7" ht="18.600000000000001" thickBot="1">
      <c r="B95" s="225" t="s">
        <v>406</v>
      </c>
      <c r="C95" s="238">
        <f>SUM(C93,C94)</f>
        <v>5186.2502358009669</v>
      </c>
      <c r="D95" s="238">
        <f>SUM(D93,D94)</f>
        <v>6105.1868924738819</v>
      </c>
      <c r="E95" s="334"/>
      <c r="F95" s="246"/>
      <c r="G95" s="246"/>
    </row>
    <row r="96" spans="2:7">
      <c r="B96" s="239" t="s">
        <v>375</v>
      </c>
      <c r="C96" s="240">
        <f>VALOR_TOTAL_JARD-C97</f>
        <v>4035.8342956853712</v>
      </c>
      <c r="D96" s="240">
        <f>VALOR_TOTAL_PISC-D97</f>
        <v>4949.2175860453908</v>
      </c>
    </row>
    <row r="97" spans="2:6">
      <c r="B97" s="239" t="s">
        <v>372</v>
      </c>
      <c r="C97" s="240">
        <f>VALOR_TOTAL_JARD*C33</f>
        <v>1150.4159401155957</v>
      </c>
      <c r="D97" s="240">
        <f>VALOR_TOTAL_PISC*D33</f>
        <v>1155.9693064284913</v>
      </c>
    </row>
    <row r="102" spans="2:6">
      <c r="C102" s="246"/>
      <c r="D102" s="247"/>
    </row>
    <row r="103" spans="2:6">
      <c r="C103" s="246"/>
    </row>
    <row r="104" spans="2:6">
      <c r="C104" s="246"/>
    </row>
    <row r="105" spans="2:6">
      <c r="C105" s="246"/>
    </row>
    <row r="108" spans="2:6">
      <c r="D108" s="246"/>
      <c r="F108" s="248"/>
    </row>
  </sheetData>
  <sheetProtection algorithmName="SHA-512" hashValue="2k2ZcMUcrYnZI4HIB2Wk1lq0DPuujxfjwMaSjoAWYDkl62zZpXLHkXYH8fdncibGwzZ5OpugyiOe2TgInWUh4A==" saltValue="Nfklg+3L04M89ZgvuiGRWg==" spinCount="100000" sheet="1" objects="1" scenarios="1"/>
  <mergeCells count="1">
    <mergeCell ref="J36:M36"/>
  </mergeCells>
  <conditionalFormatting sqref="B41">
    <cfRule type="containsText" dxfId="98" priority="30" operator="containsText" text="PISCINEIRO">
      <formula>NOT(ISERROR(SEARCH("PISCINEIRO",B41)))</formula>
    </cfRule>
  </conditionalFormatting>
  <conditionalFormatting sqref="B46">
    <cfRule type="containsText" dxfId="97" priority="27" operator="containsText" text="PISCINEIRO">
      <formula>NOT(ISERROR(SEARCH("PISCINEIRO",B46)))</formula>
    </cfRule>
  </conditionalFormatting>
  <conditionalFormatting sqref="B56">
    <cfRule type="containsText" dxfId="96" priority="24" operator="containsText" text="PISCINEIRO">
      <formula>NOT(ISERROR(SEARCH("PISCINEIRO",B56)))</formula>
    </cfRule>
  </conditionalFormatting>
  <conditionalFormatting sqref="B64">
    <cfRule type="containsText" dxfId="95" priority="21" operator="containsText" text="PISCINEIRO">
      <formula>NOT(ISERROR(SEARCH("PISCINEIRO",B64)))</formula>
    </cfRule>
  </conditionalFormatting>
  <conditionalFormatting sqref="B69">
    <cfRule type="containsText" dxfId="94" priority="18" operator="containsText" text="PISCINEIRO">
      <formula>NOT(ISERROR(SEARCH("PISCINEIRO",B69)))</formula>
    </cfRule>
  </conditionalFormatting>
  <conditionalFormatting sqref="B76:B77">
    <cfRule type="containsText" dxfId="93" priority="15" operator="containsText" text="PISCINEIRO">
      <formula>NOT(ISERROR(SEARCH("PISCINEIRO",B76)))</formula>
    </cfRule>
  </conditionalFormatting>
  <conditionalFormatting sqref="B83">
    <cfRule type="containsText" dxfId="92" priority="12" operator="containsText" text="PISCINEIRO">
      <formula>NOT(ISERROR(SEARCH("PISCINEIRO",B83)))</formula>
    </cfRule>
  </conditionalFormatting>
  <conditionalFormatting sqref="B86">
    <cfRule type="containsText" dxfId="91" priority="5" operator="containsText" text="PISCINEIRO">
      <formula>NOT(ISERROR(SEARCH("PISCINEIRO",B86)))</formula>
    </cfRule>
  </conditionalFormatting>
  <conditionalFormatting sqref="B93">
    <cfRule type="containsText" dxfId="90" priority="10" operator="containsText" text="PISCINEIRO">
      <formula>NOT(ISERROR(SEARCH("PISCINEIRO",B93)))</formula>
    </cfRule>
  </conditionalFormatting>
  <conditionalFormatting sqref="C41">
    <cfRule type="containsText" dxfId="89" priority="29" operator="containsText" text="PISCINEIRO">
      <formula>NOT(ISERROR(SEARCH("PISCINEIRO",C41)))</formula>
    </cfRule>
  </conditionalFormatting>
  <conditionalFormatting sqref="C46">
    <cfRule type="containsText" dxfId="88" priority="26" operator="containsText" text="PISCINEIRO">
      <formula>NOT(ISERROR(SEARCH("PISCINEIRO",C46)))</formula>
    </cfRule>
  </conditionalFormatting>
  <conditionalFormatting sqref="C56">
    <cfRule type="containsText" dxfId="87" priority="23" operator="containsText" text="PISCINEIRO">
      <formula>NOT(ISERROR(SEARCH("PISCINEIRO",C56)))</formula>
    </cfRule>
  </conditionalFormatting>
  <conditionalFormatting sqref="C64">
    <cfRule type="containsText" dxfId="86" priority="20" operator="containsText" text="PISCINEIRO">
      <formula>NOT(ISERROR(SEARCH("PISCINEIRO",C64)))</formula>
    </cfRule>
  </conditionalFormatting>
  <conditionalFormatting sqref="C69">
    <cfRule type="containsText" dxfId="85" priority="17" operator="containsText" text="PISCINEIRO">
      <formula>NOT(ISERROR(SEARCH("PISCINEIRO",C69)))</formula>
    </cfRule>
  </conditionalFormatting>
  <conditionalFormatting sqref="C76:C77">
    <cfRule type="containsText" dxfId="84" priority="14" operator="containsText" text="PISCINEIRO">
      <formula>NOT(ISERROR(SEARCH("PISCINEIRO",C76)))</formula>
    </cfRule>
  </conditionalFormatting>
  <conditionalFormatting sqref="C82">
    <cfRule type="cellIs" dxfId="83" priority="8" operator="greaterThan">
      <formula>0</formula>
    </cfRule>
  </conditionalFormatting>
  <conditionalFormatting sqref="C86">
    <cfRule type="containsText" dxfId="82" priority="4" operator="containsText" text="PISCINEIRO">
      <formula>NOT(ISERROR(SEARCH("PISCINEIRO",C86)))</formula>
    </cfRule>
  </conditionalFormatting>
  <conditionalFormatting sqref="C93">
    <cfRule type="containsText" dxfId="81" priority="9" operator="containsText" text="PISCINEIRO">
      <formula>NOT(ISERROR(SEARCH("PISCINEIRO",C93)))</formula>
    </cfRule>
  </conditionalFormatting>
  <conditionalFormatting sqref="C4:D32">
    <cfRule type="expression" dxfId="80" priority="1">
      <formula>C4&lt;&gt;I5</formula>
    </cfRule>
  </conditionalFormatting>
  <conditionalFormatting sqref="C29:D29">
    <cfRule type="cellIs" dxfId="79" priority="2" operator="greaterThan">
      <formula>0</formula>
    </cfRule>
  </conditionalFormatting>
  <conditionalFormatting sqref="C83:D83">
    <cfRule type="containsText" dxfId="78" priority="11" operator="containsText" text="PISCINEIRO">
      <formula>NOT(ISERROR(SEARCH("PISCINEIRO",C83)))</formula>
    </cfRule>
  </conditionalFormatting>
  <conditionalFormatting sqref="D41">
    <cfRule type="containsText" dxfId="77" priority="28" operator="containsText" text="PISCINEIRO">
      <formula>NOT(ISERROR(SEARCH("PISCINEIRO",D41)))</formula>
    </cfRule>
  </conditionalFormatting>
  <conditionalFormatting sqref="D46">
    <cfRule type="containsText" dxfId="76" priority="25" operator="containsText" text="PISCINEIRO">
      <formula>NOT(ISERROR(SEARCH("PISCINEIRO",D46)))</formula>
    </cfRule>
  </conditionalFormatting>
  <conditionalFormatting sqref="D56">
    <cfRule type="containsText" dxfId="75" priority="22" operator="containsText" text="PISCINEIRO">
      <formula>NOT(ISERROR(SEARCH("PISCINEIRO",D56)))</formula>
    </cfRule>
  </conditionalFormatting>
  <conditionalFormatting sqref="D64">
    <cfRule type="containsText" dxfId="74" priority="19" operator="containsText" text="PISCINEIRO">
      <formula>NOT(ISERROR(SEARCH("PISCINEIRO",D64)))</formula>
    </cfRule>
  </conditionalFormatting>
  <conditionalFormatting sqref="D69">
    <cfRule type="containsText" dxfId="73" priority="16" operator="containsText" text="PISCINEIRO">
      <formula>NOT(ISERROR(SEARCH("PISCINEIRO",D69)))</formula>
    </cfRule>
  </conditionalFormatting>
  <conditionalFormatting sqref="D76:D77">
    <cfRule type="containsText" dxfId="72" priority="13" operator="containsText" text="PISCINEIRO">
      <formula>NOT(ISERROR(SEARCH("PISCINEIRO",D76)))</formula>
    </cfRule>
  </conditionalFormatting>
  <conditionalFormatting sqref="D82">
    <cfRule type="cellIs" dxfId="71" priority="7" operator="greaterThan">
      <formula>0</formula>
    </cfRule>
  </conditionalFormatting>
  <conditionalFormatting sqref="D86">
    <cfRule type="containsText" dxfId="70" priority="3" operator="containsText" text="PISCINEIRO">
      <formula>NOT(ISERROR(SEARCH("PISCINEIRO",D86)))</formula>
    </cfRule>
  </conditionalFormatting>
  <conditionalFormatting sqref="D93">
    <cfRule type="containsText" dxfId="69" priority="6" operator="containsText" text="PISCINEIRO">
      <formula>NOT(ISERROR(SEARCH("PISCINEIRO",D93)))</formula>
    </cfRule>
  </conditionalFormatting>
  <pageMargins left="0.23622047244094491" right="0.23622047244094491" top="0" bottom="0.74803149606299213" header="0.31496062992125984" footer="0.31496062992125984"/>
  <pageSetup paperSize="9" scale="74" fitToHeight="0" orientation="portrait" r:id="rId1"/>
  <rowBreaks count="1" manualBreakCount="1">
    <brk id="68" min="1" max="3" man="1"/>
  </rowBreaks>
  <drawing r:id="rId2"/>
  <legacyDrawing r:id="rId3"/>
  <tableParts count="1">
    <tablePart r:id="rId4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C5C09-8876-4033-AD58-697B7CB1A828}">
  <sheetPr>
    <tabColor rgb="FF99FF33"/>
    <pageSetUpPr fitToPage="1"/>
  </sheetPr>
  <dimension ref="A1:T57"/>
  <sheetViews>
    <sheetView showGridLines="0" view="pageBreakPreview" topLeftCell="B1" zoomScaleNormal="100" zoomScaleSheetLayoutView="100" workbookViewId="0">
      <selection activeCell="A46" sqref="A46"/>
    </sheetView>
  </sheetViews>
  <sheetFormatPr defaultColWidth="9.109375" defaultRowHeight="14.4"/>
  <cols>
    <col min="1" max="1" width="40.5546875" style="280" customWidth="1"/>
    <col min="2" max="2" width="8.44140625" style="280" bestFit="1" customWidth="1"/>
    <col min="3" max="3" width="15.109375" style="280" bestFit="1" customWidth="1"/>
    <col min="4" max="4" width="34.109375" style="280" bestFit="1" customWidth="1"/>
    <col min="5" max="5" width="9.33203125" style="280" bestFit="1" customWidth="1"/>
    <col min="6" max="6" width="43.109375" style="280" customWidth="1"/>
    <col min="7" max="7" width="14.6640625" style="280" bestFit="1" customWidth="1"/>
    <col min="8" max="8" width="9.6640625" style="280" bestFit="1" customWidth="1"/>
    <col min="9" max="9" width="19" style="280" bestFit="1" customWidth="1"/>
    <col min="10" max="10" width="13.6640625" style="280" bestFit="1" customWidth="1"/>
    <col min="11" max="11" width="17.5546875" style="280" customWidth="1"/>
    <col min="12" max="12" width="20" style="280" customWidth="1"/>
    <col min="13" max="19" width="9.109375" style="280"/>
    <col min="20" max="20" width="11" style="292" bestFit="1" customWidth="1"/>
    <col min="21" max="16384" width="9.109375" style="280"/>
  </cols>
  <sheetData>
    <row r="1" spans="1:20" ht="81.75" customHeight="1" thickBot="1">
      <c r="A1" s="487" t="s">
        <v>420</v>
      </c>
      <c r="I1" s="297"/>
    </row>
    <row r="2" spans="1:20" ht="31.8" thickBot="1">
      <c r="A2" s="487"/>
      <c r="B2" s="264" t="s">
        <v>112</v>
      </c>
      <c r="C2" s="265" t="s">
        <v>321</v>
      </c>
      <c r="D2" s="265" t="s">
        <v>326</v>
      </c>
      <c r="E2" s="265" t="s">
        <v>354</v>
      </c>
      <c r="F2" s="266" t="s">
        <v>113</v>
      </c>
      <c r="G2" s="265" t="s">
        <v>322</v>
      </c>
      <c r="H2" s="265" t="s">
        <v>323</v>
      </c>
      <c r="I2" s="298" t="s">
        <v>407</v>
      </c>
      <c r="J2" s="267" t="s">
        <v>324</v>
      </c>
      <c r="K2" s="268" t="s">
        <v>118</v>
      </c>
      <c r="L2" s="269" t="s">
        <v>325</v>
      </c>
      <c r="T2" s="292" t="s">
        <v>407</v>
      </c>
    </row>
    <row r="3" spans="1:20" ht="28.8">
      <c r="B3" s="270">
        <v>1</v>
      </c>
      <c r="C3" s="93" t="s">
        <v>106</v>
      </c>
      <c r="D3" s="93" t="s">
        <v>328</v>
      </c>
      <c r="E3" s="93">
        <v>484077</v>
      </c>
      <c r="F3" s="214" t="s">
        <v>378</v>
      </c>
      <c r="G3" s="93" t="s">
        <v>379</v>
      </c>
      <c r="H3" s="93">
        <v>1</v>
      </c>
      <c r="I3" s="299">
        <v>187.74</v>
      </c>
      <c r="J3" s="260">
        <f>H3*I3</f>
        <v>187.74</v>
      </c>
      <c r="K3" s="93">
        <v>12</v>
      </c>
      <c r="L3" s="271">
        <f>J3/K3</f>
        <v>15.645000000000001</v>
      </c>
      <c r="T3" s="292">
        <v>187.74</v>
      </c>
    </row>
    <row r="4" spans="1:20" ht="29.4" thickBot="1">
      <c r="B4" s="261">
        <v>2</v>
      </c>
      <c r="C4" s="210" t="s">
        <v>106</v>
      </c>
      <c r="D4" s="210" t="s">
        <v>328</v>
      </c>
      <c r="E4" s="210">
        <v>477466</v>
      </c>
      <c r="F4" s="216" t="s">
        <v>336</v>
      </c>
      <c r="G4" s="272" t="s">
        <v>357</v>
      </c>
      <c r="H4" s="210">
        <v>6</v>
      </c>
      <c r="I4" s="300">
        <v>18.12</v>
      </c>
      <c r="J4" s="259">
        <f>H4*I4</f>
        <v>108.72</v>
      </c>
      <c r="K4" s="210">
        <v>6</v>
      </c>
      <c r="L4" s="263">
        <f>J4/K4</f>
        <v>18.12</v>
      </c>
      <c r="T4" s="292">
        <v>18.12</v>
      </c>
    </row>
    <row r="5" spans="1:20" ht="42" customHeight="1" thickBot="1">
      <c r="B5" s="275"/>
      <c r="C5" s="276"/>
      <c r="D5" s="276"/>
      <c r="E5" s="276"/>
      <c r="F5" s="277"/>
      <c r="G5" s="296"/>
      <c r="H5" s="276"/>
      <c r="I5" s="301"/>
      <c r="J5" s="278"/>
      <c r="K5" s="276"/>
      <c r="L5" s="279">
        <f>TRUNC(SUM(L3:L4),2)</f>
        <v>33.76</v>
      </c>
    </row>
    <row r="6" spans="1:20" ht="28.8">
      <c r="B6" s="270">
        <v>3</v>
      </c>
      <c r="C6" s="93" t="s">
        <v>106</v>
      </c>
      <c r="D6" s="93" t="s">
        <v>327</v>
      </c>
      <c r="E6" s="93">
        <v>603077</v>
      </c>
      <c r="F6" s="214" t="s">
        <v>363</v>
      </c>
      <c r="G6" s="93" t="s">
        <v>322</v>
      </c>
      <c r="H6" s="93">
        <v>1</v>
      </c>
      <c r="I6" s="299">
        <v>40</v>
      </c>
      <c r="J6" s="260">
        <f t="shared" ref="J6:J22" si="0">H6*I6</f>
        <v>40</v>
      </c>
      <c r="K6" s="93">
        <v>2</v>
      </c>
      <c r="L6" s="271">
        <f t="shared" ref="L6:L22" si="1">J6/K6</f>
        <v>20</v>
      </c>
      <c r="T6" s="292">
        <v>40</v>
      </c>
    </row>
    <row r="7" spans="1:20" ht="57.6">
      <c r="B7" s="294">
        <v>4</v>
      </c>
      <c r="C7" s="141" t="s">
        <v>106</v>
      </c>
      <c r="D7" s="141" t="s">
        <v>327</v>
      </c>
      <c r="E7" s="141">
        <v>440995</v>
      </c>
      <c r="F7" s="215" t="s">
        <v>365</v>
      </c>
      <c r="G7" s="141" t="s">
        <v>322</v>
      </c>
      <c r="H7" s="141">
        <v>1</v>
      </c>
      <c r="I7" s="302">
        <v>30.23</v>
      </c>
      <c r="J7" s="258">
        <f t="shared" si="0"/>
        <v>30.23</v>
      </c>
      <c r="K7" s="141">
        <v>6</v>
      </c>
      <c r="L7" s="262">
        <f t="shared" si="1"/>
        <v>5.0383333333333331</v>
      </c>
      <c r="T7" s="292">
        <v>30.23</v>
      </c>
    </row>
    <row r="8" spans="1:20">
      <c r="B8" s="294">
        <v>5</v>
      </c>
      <c r="C8" s="141" t="s">
        <v>106</v>
      </c>
      <c r="D8" s="141" t="s">
        <v>327</v>
      </c>
      <c r="E8" s="141">
        <v>333160</v>
      </c>
      <c r="F8" s="215" t="s">
        <v>344</v>
      </c>
      <c r="G8" s="141" t="s">
        <v>322</v>
      </c>
      <c r="H8" s="141">
        <v>1</v>
      </c>
      <c r="I8" s="302">
        <v>23.99</v>
      </c>
      <c r="J8" s="258">
        <f t="shared" si="0"/>
        <v>23.99</v>
      </c>
      <c r="K8" s="141">
        <v>6</v>
      </c>
      <c r="L8" s="262">
        <f t="shared" si="1"/>
        <v>3.9983333333333331</v>
      </c>
      <c r="T8" s="292">
        <v>23.99</v>
      </c>
    </row>
    <row r="9" spans="1:20">
      <c r="B9" s="294">
        <v>6</v>
      </c>
      <c r="C9" s="141" t="s">
        <v>106</v>
      </c>
      <c r="D9" s="141" t="s">
        <v>327</v>
      </c>
      <c r="E9" s="141">
        <v>482669</v>
      </c>
      <c r="F9" s="215" t="s">
        <v>342</v>
      </c>
      <c r="G9" s="141" t="s">
        <v>356</v>
      </c>
      <c r="H9" s="141">
        <v>1</v>
      </c>
      <c r="I9" s="302">
        <v>33.46</v>
      </c>
      <c r="J9" s="258">
        <f t="shared" si="0"/>
        <v>33.46</v>
      </c>
      <c r="K9" s="141">
        <v>6</v>
      </c>
      <c r="L9" s="262">
        <f t="shared" si="1"/>
        <v>5.5766666666666671</v>
      </c>
      <c r="T9" s="292">
        <v>33.46</v>
      </c>
    </row>
    <row r="10" spans="1:20">
      <c r="B10" s="294">
        <v>7</v>
      </c>
      <c r="C10" s="141" t="s">
        <v>106</v>
      </c>
      <c r="D10" s="141" t="s">
        <v>327</v>
      </c>
      <c r="E10" s="141">
        <v>458140</v>
      </c>
      <c r="F10" s="215" t="s">
        <v>330</v>
      </c>
      <c r="G10" s="141" t="s">
        <v>322</v>
      </c>
      <c r="H10" s="141">
        <v>1</v>
      </c>
      <c r="I10" s="302">
        <v>43.16</v>
      </c>
      <c r="J10" s="258">
        <f t="shared" si="0"/>
        <v>43.16</v>
      </c>
      <c r="K10" s="141">
        <v>6</v>
      </c>
      <c r="L10" s="262">
        <f t="shared" si="1"/>
        <v>7.1933333333333325</v>
      </c>
      <c r="T10" s="292">
        <v>43.16</v>
      </c>
    </row>
    <row r="11" spans="1:20">
      <c r="B11" s="294">
        <v>8</v>
      </c>
      <c r="C11" s="141" t="s">
        <v>106</v>
      </c>
      <c r="D11" s="141" t="s">
        <v>327</v>
      </c>
      <c r="E11" s="141">
        <v>601192</v>
      </c>
      <c r="F11" s="215" t="s">
        <v>329</v>
      </c>
      <c r="G11" s="141" t="s">
        <v>322</v>
      </c>
      <c r="H11" s="141">
        <v>1</v>
      </c>
      <c r="I11" s="302">
        <v>65</v>
      </c>
      <c r="J11" s="258">
        <f t="shared" si="0"/>
        <v>65</v>
      </c>
      <c r="K11" s="141">
        <v>6</v>
      </c>
      <c r="L11" s="262">
        <f t="shared" si="1"/>
        <v>10.833333333333334</v>
      </c>
      <c r="T11" s="292">
        <v>65</v>
      </c>
    </row>
    <row r="12" spans="1:20">
      <c r="B12" s="294">
        <v>9</v>
      </c>
      <c r="C12" s="141" t="s">
        <v>106</v>
      </c>
      <c r="D12" s="141" t="s">
        <v>327</v>
      </c>
      <c r="E12" s="141">
        <v>480169</v>
      </c>
      <c r="F12" s="215" t="s">
        <v>331</v>
      </c>
      <c r="G12" s="141" t="s">
        <v>322</v>
      </c>
      <c r="H12" s="141">
        <v>2</v>
      </c>
      <c r="I12" s="302">
        <v>67.25</v>
      </c>
      <c r="J12" s="258">
        <f t="shared" si="0"/>
        <v>134.5</v>
      </c>
      <c r="K12" s="141">
        <v>6</v>
      </c>
      <c r="L12" s="262">
        <f t="shared" si="1"/>
        <v>22.416666666666668</v>
      </c>
      <c r="T12" s="292">
        <v>67.25</v>
      </c>
    </row>
    <row r="13" spans="1:20" ht="28.8">
      <c r="B13" s="294">
        <v>10</v>
      </c>
      <c r="C13" s="141" t="s">
        <v>106</v>
      </c>
      <c r="D13" s="141" t="s">
        <v>327</v>
      </c>
      <c r="E13" s="141">
        <v>444177</v>
      </c>
      <c r="F13" s="215" t="s">
        <v>332</v>
      </c>
      <c r="G13" s="141" t="s">
        <v>322</v>
      </c>
      <c r="H13" s="141">
        <v>2</v>
      </c>
      <c r="I13" s="302">
        <v>28</v>
      </c>
      <c r="J13" s="258">
        <f t="shared" si="0"/>
        <v>56</v>
      </c>
      <c r="K13" s="141">
        <v>6</v>
      </c>
      <c r="L13" s="262">
        <f t="shared" si="1"/>
        <v>9.3333333333333339</v>
      </c>
      <c r="T13" s="292">
        <v>28</v>
      </c>
    </row>
    <row r="14" spans="1:20" ht="28.8">
      <c r="B14" s="294">
        <v>11</v>
      </c>
      <c r="C14" s="141" t="s">
        <v>106</v>
      </c>
      <c r="D14" s="141" t="s">
        <v>327</v>
      </c>
      <c r="E14" s="141">
        <v>441220</v>
      </c>
      <c r="F14" s="215" t="s">
        <v>334</v>
      </c>
      <c r="G14" s="141" t="s">
        <v>322</v>
      </c>
      <c r="H14" s="141">
        <v>1</v>
      </c>
      <c r="I14" s="302">
        <v>73.989999999999995</v>
      </c>
      <c r="J14" s="258">
        <f t="shared" si="0"/>
        <v>73.989999999999995</v>
      </c>
      <c r="K14" s="141">
        <v>12</v>
      </c>
      <c r="L14" s="262">
        <f t="shared" si="1"/>
        <v>6.1658333333333326</v>
      </c>
      <c r="T14" s="292">
        <v>73.989999999999995</v>
      </c>
    </row>
    <row r="15" spans="1:20">
      <c r="B15" s="294">
        <v>12</v>
      </c>
      <c r="C15" s="141" t="s">
        <v>106</v>
      </c>
      <c r="D15" s="141" t="s">
        <v>327</v>
      </c>
      <c r="E15" s="141">
        <v>452398</v>
      </c>
      <c r="F15" s="215" t="s">
        <v>338</v>
      </c>
      <c r="G15" s="141" t="s">
        <v>322</v>
      </c>
      <c r="H15" s="141">
        <v>2</v>
      </c>
      <c r="I15" s="302">
        <v>4.0999999999999996</v>
      </c>
      <c r="J15" s="258">
        <f t="shared" si="0"/>
        <v>8.1999999999999993</v>
      </c>
      <c r="K15" s="141">
        <v>6</v>
      </c>
      <c r="L15" s="262">
        <f t="shared" si="1"/>
        <v>1.3666666666666665</v>
      </c>
      <c r="T15" s="292">
        <v>4.0999999999999996</v>
      </c>
    </row>
    <row r="16" spans="1:20">
      <c r="B16" s="294">
        <v>13</v>
      </c>
      <c r="C16" s="141" t="s">
        <v>106</v>
      </c>
      <c r="D16" s="141" t="s">
        <v>327</v>
      </c>
      <c r="E16" s="141">
        <v>618339</v>
      </c>
      <c r="F16" s="215" t="s">
        <v>337</v>
      </c>
      <c r="G16" s="141" t="s">
        <v>358</v>
      </c>
      <c r="H16" s="141">
        <v>5</v>
      </c>
      <c r="I16" s="302">
        <v>41.5</v>
      </c>
      <c r="J16" s="258">
        <f t="shared" si="0"/>
        <v>207.5</v>
      </c>
      <c r="K16" s="141">
        <v>6</v>
      </c>
      <c r="L16" s="262">
        <f t="shared" si="1"/>
        <v>34.583333333333336</v>
      </c>
      <c r="T16" s="292">
        <v>41.5</v>
      </c>
    </row>
    <row r="17" spans="2:20">
      <c r="B17" s="294">
        <v>14</v>
      </c>
      <c r="C17" s="141" t="s">
        <v>106</v>
      </c>
      <c r="D17" s="141" t="s">
        <v>327</v>
      </c>
      <c r="E17" s="141">
        <v>450457</v>
      </c>
      <c r="F17" s="215" t="s">
        <v>343</v>
      </c>
      <c r="G17" s="141" t="s">
        <v>356</v>
      </c>
      <c r="H17" s="141">
        <v>2</v>
      </c>
      <c r="I17" s="302">
        <v>2.11</v>
      </c>
      <c r="J17" s="258">
        <f t="shared" si="0"/>
        <v>4.22</v>
      </c>
      <c r="K17" s="141">
        <v>1</v>
      </c>
      <c r="L17" s="262">
        <f t="shared" si="1"/>
        <v>4.22</v>
      </c>
      <c r="T17" s="292">
        <v>2.11</v>
      </c>
    </row>
    <row r="18" spans="2:20" ht="43.2">
      <c r="B18" s="294">
        <v>15</v>
      </c>
      <c r="C18" s="141" t="s">
        <v>106</v>
      </c>
      <c r="D18" s="141" t="s">
        <v>327</v>
      </c>
      <c r="E18" s="141">
        <v>222676</v>
      </c>
      <c r="F18" s="215" t="s">
        <v>364</v>
      </c>
      <c r="G18" s="141" t="s">
        <v>356</v>
      </c>
      <c r="H18" s="141">
        <v>1</v>
      </c>
      <c r="I18" s="302">
        <v>17</v>
      </c>
      <c r="J18" s="258">
        <f t="shared" si="0"/>
        <v>17</v>
      </c>
      <c r="K18" s="141">
        <v>6</v>
      </c>
      <c r="L18" s="262">
        <f t="shared" si="1"/>
        <v>2.8333333333333335</v>
      </c>
      <c r="T18" s="292">
        <v>17</v>
      </c>
    </row>
    <row r="19" spans="2:20">
      <c r="B19" s="294">
        <v>16</v>
      </c>
      <c r="C19" s="141" t="s">
        <v>106</v>
      </c>
      <c r="D19" s="141" t="s">
        <v>327</v>
      </c>
      <c r="E19" s="141">
        <v>280827</v>
      </c>
      <c r="F19" s="215" t="s">
        <v>335</v>
      </c>
      <c r="G19" s="141" t="s">
        <v>322</v>
      </c>
      <c r="H19" s="141">
        <v>1</v>
      </c>
      <c r="I19" s="302">
        <v>3</v>
      </c>
      <c r="J19" s="258">
        <f t="shared" si="0"/>
        <v>3</v>
      </c>
      <c r="K19" s="141">
        <v>6</v>
      </c>
      <c r="L19" s="262">
        <f t="shared" si="1"/>
        <v>0.5</v>
      </c>
      <c r="T19" s="292">
        <v>3</v>
      </c>
    </row>
    <row r="20" spans="2:20">
      <c r="B20" s="294">
        <v>17</v>
      </c>
      <c r="C20" s="141" t="s">
        <v>106</v>
      </c>
      <c r="D20" s="141" t="s">
        <v>327</v>
      </c>
      <c r="E20" s="141">
        <v>483888</v>
      </c>
      <c r="F20" s="215" t="s">
        <v>341</v>
      </c>
      <c r="G20" s="209" t="s">
        <v>359</v>
      </c>
      <c r="H20" s="141">
        <v>1</v>
      </c>
      <c r="I20" s="302">
        <v>6.95</v>
      </c>
      <c r="J20" s="258">
        <f t="shared" si="0"/>
        <v>6.95</v>
      </c>
      <c r="K20" s="141">
        <v>2</v>
      </c>
      <c r="L20" s="262">
        <f t="shared" si="1"/>
        <v>3.4750000000000001</v>
      </c>
      <c r="T20" s="292">
        <v>6.95</v>
      </c>
    </row>
    <row r="21" spans="2:20">
      <c r="B21" s="294">
        <v>18</v>
      </c>
      <c r="C21" s="141" t="s">
        <v>106</v>
      </c>
      <c r="D21" s="141" t="s">
        <v>327</v>
      </c>
      <c r="E21" s="141">
        <v>618293</v>
      </c>
      <c r="F21" s="215" t="s">
        <v>339</v>
      </c>
      <c r="G21" s="141" t="s">
        <v>322</v>
      </c>
      <c r="H21" s="141">
        <v>1</v>
      </c>
      <c r="I21" s="302">
        <v>3.5</v>
      </c>
      <c r="J21" s="258">
        <f t="shared" si="0"/>
        <v>3.5</v>
      </c>
      <c r="K21" s="141">
        <v>6</v>
      </c>
      <c r="L21" s="262">
        <f t="shared" si="1"/>
        <v>0.58333333333333337</v>
      </c>
      <c r="T21" s="292">
        <v>3.5</v>
      </c>
    </row>
    <row r="22" spans="2:20" ht="15" thickBot="1">
      <c r="B22" s="261">
        <v>19</v>
      </c>
      <c r="C22" s="210" t="s">
        <v>106</v>
      </c>
      <c r="D22" s="210" t="s">
        <v>327</v>
      </c>
      <c r="E22" s="210">
        <v>447115</v>
      </c>
      <c r="F22" s="216" t="s">
        <v>333</v>
      </c>
      <c r="G22" s="210" t="s">
        <v>356</v>
      </c>
      <c r="H22" s="210">
        <v>1</v>
      </c>
      <c r="I22" s="300">
        <v>26.42</v>
      </c>
      <c r="J22" s="259">
        <f t="shared" si="0"/>
        <v>26.42</v>
      </c>
      <c r="K22" s="210">
        <v>6</v>
      </c>
      <c r="L22" s="263">
        <f t="shared" si="1"/>
        <v>4.4033333333333333</v>
      </c>
      <c r="T22" s="292">
        <v>26.42</v>
      </c>
    </row>
    <row r="23" spans="2:20" ht="42" customHeight="1" thickBot="1">
      <c r="B23" s="275"/>
      <c r="C23" s="276"/>
      <c r="D23" s="276"/>
      <c r="E23" s="276"/>
      <c r="F23" s="277"/>
      <c r="G23" s="276"/>
      <c r="H23" s="276"/>
      <c r="I23" s="303"/>
      <c r="J23" s="278"/>
      <c r="K23" s="276"/>
      <c r="L23" s="279">
        <f>TRUNC(SUM(L6:L22),2)</f>
        <v>142.52000000000001</v>
      </c>
    </row>
    <row r="24" spans="2:20" ht="28.8">
      <c r="B24" s="270">
        <v>20</v>
      </c>
      <c r="C24" s="93" t="s">
        <v>106</v>
      </c>
      <c r="D24" s="93" t="s">
        <v>355</v>
      </c>
      <c r="E24" s="93">
        <v>453137</v>
      </c>
      <c r="F24" s="214" t="s">
        <v>376</v>
      </c>
      <c r="G24" s="93" t="s">
        <v>322</v>
      </c>
      <c r="H24" s="93">
        <v>1</v>
      </c>
      <c r="I24" s="299">
        <v>169.4</v>
      </c>
      <c r="J24" s="260">
        <f>H24*I24</f>
        <v>169.4</v>
      </c>
      <c r="K24" s="93">
        <v>12</v>
      </c>
      <c r="L24" s="271">
        <f>J24/K24</f>
        <v>14.116666666666667</v>
      </c>
      <c r="T24" s="292">
        <v>169.4</v>
      </c>
    </row>
    <row r="25" spans="2:20" ht="57.6">
      <c r="B25" s="294">
        <v>21</v>
      </c>
      <c r="C25" s="141" t="s">
        <v>106</v>
      </c>
      <c r="D25" s="141" t="s">
        <v>355</v>
      </c>
      <c r="E25" s="141">
        <v>486441</v>
      </c>
      <c r="F25" s="215" t="s">
        <v>340</v>
      </c>
      <c r="G25" s="141" t="s">
        <v>322</v>
      </c>
      <c r="H25" s="141">
        <v>1</v>
      </c>
      <c r="I25" s="302">
        <v>378.45</v>
      </c>
      <c r="J25" s="258">
        <f>H25*I25</f>
        <v>378.45</v>
      </c>
      <c r="K25" s="141">
        <v>12</v>
      </c>
      <c r="L25" s="262">
        <f>J25/K25</f>
        <v>31.537499999999998</v>
      </c>
      <c r="T25" s="292">
        <v>378.45</v>
      </c>
    </row>
    <row r="26" spans="2:20" ht="29.4" thickBot="1">
      <c r="B26" s="261">
        <v>22</v>
      </c>
      <c r="C26" s="210" t="s">
        <v>106</v>
      </c>
      <c r="D26" s="210" t="s">
        <v>355</v>
      </c>
      <c r="E26" s="210">
        <v>438599</v>
      </c>
      <c r="F26" s="216" t="s">
        <v>377</v>
      </c>
      <c r="G26" s="210" t="s">
        <v>322</v>
      </c>
      <c r="H26" s="210">
        <v>1</v>
      </c>
      <c r="I26" s="300">
        <v>22.864999999999998</v>
      </c>
      <c r="J26" s="259">
        <f>H26*I26</f>
        <v>22.864999999999998</v>
      </c>
      <c r="K26" s="210">
        <v>6</v>
      </c>
      <c r="L26" s="263">
        <f>J26/K26</f>
        <v>3.8108333333333331</v>
      </c>
      <c r="T26" s="292">
        <v>22.864999999999998</v>
      </c>
    </row>
    <row r="27" spans="2:20" ht="42" customHeight="1" thickBot="1">
      <c r="B27" s="275"/>
      <c r="C27" s="276"/>
      <c r="D27" s="276"/>
      <c r="E27" s="276"/>
      <c r="F27" s="277"/>
      <c r="G27" s="276"/>
      <c r="H27" s="276"/>
      <c r="I27" s="303"/>
      <c r="J27" s="278"/>
      <c r="K27" s="276"/>
      <c r="L27" s="279">
        <f>TRUNC(SUM(L24:L26),2)</f>
        <v>49.46</v>
      </c>
    </row>
    <row r="28" spans="2:20">
      <c r="B28" s="270">
        <v>23</v>
      </c>
      <c r="C28" s="93" t="s">
        <v>107</v>
      </c>
      <c r="D28" s="93" t="s">
        <v>328</v>
      </c>
      <c r="E28" s="93">
        <v>355924</v>
      </c>
      <c r="F28" s="214" t="s">
        <v>346</v>
      </c>
      <c r="G28" s="93" t="s">
        <v>360</v>
      </c>
      <c r="H28" s="93">
        <v>30</v>
      </c>
      <c r="I28" s="299">
        <v>13.35</v>
      </c>
      <c r="J28" s="260">
        <f t="shared" ref="J28:J36" si="2">H28*I28</f>
        <v>400.5</v>
      </c>
      <c r="K28" s="93">
        <v>6</v>
      </c>
      <c r="L28" s="271">
        <f t="shared" ref="L28:L36" si="3">J28/K28</f>
        <v>66.75</v>
      </c>
      <c r="T28" s="292">
        <v>13.35</v>
      </c>
    </row>
    <row r="29" spans="2:20" ht="28.8">
      <c r="B29" s="294">
        <v>24</v>
      </c>
      <c r="C29" s="141" t="s">
        <v>107</v>
      </c>
      <c r="D29" s="141" t="s">
        <v>328</v>
      </c>
      <c r="E29" s="141">
        <v>245500</v>
      </c>
      <c r="F29" s="215" t="s">
        <v>347</v>
      </c>
      <c r="G29" s="209" t="s">
        <v>361</v>
      </c>
      <c r="H29" s="141">
        <v>5</v>
      </c>
      <c r="I29" s="302">
        <v>37.950000000000003</v>
      </c>
      <c r="J29" s="258">
        <f t="shared" si="2"/>
        <v>189.75</v>
      </c>
      <c r="K29" s="141">
        <v>6</v>
      </c>
      <c r="L29" s="262">
        <f t="shared" si="3"/>
        <v>31.625</v>
      </c>
      <c r="T29" s="292">
        <v>37.950000000000003</v>
      </c>
    </row>
    <row r="30" spans="2:20" ht="28.8">
      <c r="B30" s="294">
        <v>25</v>
      </c>
      <c r="C30" s="141" t="s">
        <v>107</v>
      </c>
      <c r="D30" s="141" t="s">
        <v>328</v>
      </c>
      <c r="E30" s="141">
        <v>483828</v>
      </c>
      <c r="F30" s="215" t="s">
        <v>381</v>
      </c>
      <c r="G30" s="141" t="s">
        <v>322</v>
      </c>
      <c r="H30" s="141">
        <v>1</v>
      </c>
      <c r="I30" s="302">
        <v>33.89</v>
      </c>
      <c r="J30" s="258">
        <f t="shared" si="2"/>
        <v>33.89</v>
      </c>
      <c r="K30" s="141">
        <v>12</v>
      </c>
      <c r="L30" s="262">
        <f t="shared" si="3"/>
        <v>2.8241666666666667</v>
      </c>
      <c r="T30" s="292">
        <v>33.89</v>
      </c>
    </row>
    <row r="31" spans="2:20" ht="28.8">
      <c r="B31" s="294">
        <v>26</v>
      </c>
      <c r="C31" s="141" t="s">
        <v>107</v>
      </c>
      <c r="D31" s="141" t="s">
        <v>328</v>
      </c>
      <c r="E31" s="141">
        <v>356562</v>
      </c>
      <c r="F31" s="215" t="s">
        <v>352</v>
      </c>
      <c r="G31" s="141" t="s">
        <v>360</v>
      </c>
      <c r="H31" s="141">
        <v>120</v>
      </c>
      <c r="I31" s="302">
        <v>15.73</v>
      </c>
      <c r="J31" s="258">
        <f t="shared" si="2"/>
        <v>1887.6000000000001</v>
      </c>
      <c r="K31" s="141">
        <v>6</v>
      </c>
      <c r="L31" s="262">
        <f t="shared" si="3"/>
        <v>314.60000000000002</v>
      </c>
      <c r="T31" s="292">
        <v>15.73</v>
      </c>
    </row>
    <row r="32" spans="2:20" ht="28.8">
      <c r="B32" s="294">
        <v>27</v>
      </c>
      <c r="C32" s="141" t="s">
        <v>107</v>
      </c>
      <c r="D32" s="141" t="s">
        <v>328</v>
      </c>
      <c r="E32" s="141">
        <v>245564</v>
      </c>
      <c r="F32" s="215" t="s">
        <v>348</v>
      </c>
      <c r="G32" s="141" t="s">
        <v>358</v>
      </c>
      <c r="H32" s="141">
        <v>60</v>
      </c>
      <c r="I32" s="302">
        <v>9.4499999999999993</v>
      </c>
      <c r="J32" s="258">
        <f t="shared" si="2"/>
        <v>567</v>
      </c>
      <c r="K32" s="141">
        <v>6</v>
      </c>
      <c r="L32" s="262">
        <f t="shared" si="3"/>
        <v>94.5</v>
      </c>
      <c r="T32" s="292">
        <v>9.4499999999999993</v>
      </c>
    </row>
    <row r="33" spans="2:20" ht="28.8">
      <c r="B33" s="294">
        <v>28</v>
      </c>
      <c r="C33" s="141" t="s">
        <v>107</v>
      </c>
      <c r="D33" s="141" t="s">
        <v>328</v>
      </c>
      <c r="E33" s="141">
        <v>404450</v>
      </c>
      <c r="F33" s="215" t="s">
        <v>353</v>
      </c>
      <c r="G33" s="141" t="s">
        <v>322</v>
      </c>
      <c r="H33" s="141">
        <v>2</v>
      </c>
      <c r="I33" s="302">
        <v>17.47</v>
      </c>
      <c r="J33" s="258">
        <f t="shared" si="2"/>
        <v>34.94</v>
      </c>
      <c r="K33" s="141">
        <v>6</v>
      </c>
      <c r="L33" s="262">
        <f t="shared" si="3"/>
        <v>5.8233333333333333</v>
      </c>
      <c r="T33" s="292">
        <v>17.47</v>
      </c>
    </row>
    <row r="34" spans="2:20">
      <c r="B34" s="294">
        <v>29</v>
      </c>
      <c r="C34" s="141" t="s">
        <v>107</v>
      </c>
      <c r="D34" s="141" t="s">
        <v>328</v>
      </c>
      <c r="E34" s="141">
        <v>359283</v>
      </c>
      <c r="F34" s="215" t="s">
        <v>350</v>
      </c>
      <c r="G34" s="141" t="s">
        <v>360</v>
      </c>
      <c r="H34" s="141">
        <v>50</v>
      </c>
      <c r="I34" s="302">
        <v>6.75</v>
      </c>
      <c r="J34" s="258">
        <f t="shared" si="2"/>
        <v>337.5</v>
      </c>
      <c r="K34" s="141">
        <v>6</v>
      </c>
      <c r="L34" s="262">
        <f t="shared" si="3"/>
        <v>56.25</v>
      </c>
      <c r="T34" s="292">
        <v>6.75</v>
      </c>
    </row>
    <row r="35" spans="2:20" ht="28.8">
      <c r="B35" s="294">
        <v>30</v>
      </c>
      <c r="C35" s="141" t="s">
        <v>107</v>
      </c>
      <c r="D35" s="141" t="s">
        <v>385</v>
      </c>
      <c r="E35" s="141">
        <v>608272</v>
      </c>
      <c r="F35" s="215" t="s">
        <v>386</v>
      </c>
      <c r="G35" s="141" t="s">
        <v>361</v>
      </c>
      <c r="H35" s="141">
        <v>4</v>
      </c>
      <c r="I35" s="302">
        <v>64</v>
      </c>
      <c r="J35" s="258">
        <f t="shared" si="2"/>
        <v>256</v>
      </c>
      <c r="K35" s="141">
        <v>12</v>
      </c>
      <c r="L35" s="262">
        <f t="shared" si="3"/>
        <v>21.333333333333332</v>
      </c>
      <c r="T35" s="292">
        <v>64</v>
      </c>
    </row>
    <row r="36" spans="2:20" ht="29.4" thickBot="1">
      <c r="B36" s="261">
        <v>31</v>
      </c>
      <c r="C36" s="210" t="s">
        <v>107</v>
      </c>
      <c r="D36" s="210" t="s">
        <v>385</v>
      </c>
      <c r="E36" s="210">
        <v>444562</v>
      </c>
      <c r="F36" s="216" t="s">
        <v>386</v>
      </c>
      <c r="G36" s="210" t="s">
        <v>361</v>
      </c>
      <c r="H36" s="210">
        <v>12</v>
      </c>
      <c r="I36" s="300">
        <v>65</v>
      </c>
      <c r="J36" s="259">
        <f t="shared" si="2"/>
        <v>780</v>
      </c>
      <c r="K36" s="210">
        <v>6</v>
      </c>
      <c r="L36" s="263">
        <f t="shared" si="3"/>
        <v>130</v>
      </c>
      <c r="T36" s="292">
        <v>65</v>
      </c>
    </row>
    <row r="37" spans="2:20" ht="42" customHeight="1" thickBot="1">
      <c r="B37" s="275"/>
      <c r="C37" s="276"/>
      <c r="D37" s="276"/>
      <c r="E37" s="276"/>
      <c r="F37" s="277"/>
      <c r="G37" s="276"/>
      <c r="H37" s="276"/>
      <c r="I37" s="276"/>
      <c r="J37" s="278"/>
      <c r="K37" s="276"/>
      <c r="L37" s="279">
        <f>TRUNC(SUM(L28:L36),2)</f>
        <v>723.7</v>
      </c>
    </row>
    <row r="38" spans="2:20" ht="28.8">
      <c r="B38" s="270">
        <v>32</v>
      </c>
      <c r="C38" s="93" t="s">
        <v>107</v>
      </c>
      <c r="D38" s="93" t="s">
        <v>327</v>
      </c>
      <c r="E38" s="93">
        <v>603077</v>
      </c>
      <c r="F38" s="214" t="s">
        <v>363</v>
      </c>
      <c r="G38" s="93" t="s">
        <v>322</v>
      </c>
      <c r="H38" s="93">
        <v>1</v>
      </c>
      <c r="I38" s="299">
        <v>40</v>
      </c>
      <c r="J38" s="260">
        <f t="shared" ref="J38:J48" si="4">H38*I38</f>
        <v>40</v>
      </c>
      <c r="K38" s="93">
        <v>2</v>
      </c>
      <c r="L38" s="271">
        <f t="shared" ref="L38:L48" si="5">J38/K38</f>
        <v>20</v>
      </c>
      <c r="T38" s="292">
        <v>40</v>
      </c>
    </row>
    <row r="39" spans="2:20">
      <c r="B39" s="294">
        <v>33</v>
      </c>
      <c r="C39" s="141" t="s">
        <v>107</v>
      </c>
      <c r="D39" s="141" t="s">
        <v>327</v>
      </c>
      <c r="E39" s="141">
        <v>333160</v>
      </c>
      <c r="F39" s="215" t="s">
        <v>344</v>
      </c>
      <c r="G39" s="141" t="s">
        <v>322</v>
      </c>
      <c r="H39" s="141">
        <v>1</v>
      </c>
      <c r="I39" s="302">
        <v>23.99</v>
      </c>
      <c r="J39" s="258">
        <f t="shared" si="4"/>
        <v>23.99</v>
      </c>
      <c r="K39" s="141">
        <v>6</v>
      </c>
      <c r="L39" s="262">
        <f t="shared" si="5"/>
        <v>3.9983333333333331</v>
      </c>
      <c r="T39" s="292">
        <v>23.99</v>
      </c>
    </row>
    <row r="40" spans="2:20">
      <c r="B40" s="294">
        <v>34</v>
      </c>
      <c r="C40" s="141" t="s">
        <v>107</v>
      </c>
      <c r="D40" s="141" t="s">
        <v>327</v>
      </c>
      <c r="E40" s="141">
        <v>482669</v>
      </c>
      <c r="F40" s="215" t="s">
        <v>342</v>
      </c>
      <c r="G40" s="141" t="s">
        <v>356</v>
      </c>
      <c r="H40" s="141">
        <v>1</v>
      </c>
      <c r="I40" s="302">
        <v>33.46</v>
      </c>
      <c r="J40" s="258">
        <f t="shared" si="4"/>
        <v>33.46</v>
      </c>
      <c r="K40" s="141">
        <v>6</v>
      </c>
      <c r="L40" s="262">
        <f t="shared" si="5"/>
        <v>5.5766666666666671</v>
      </c>
      <c r="T40" s="292">
        <v>33.46</v>
      </c>
    </row>
    <row r="41" spans="2:20">
      <c r="B41" s="294">
        <v>35</v>
      </c>
      <c r="C41" s="141" t="s">
        <v>107</v>
      </c>
      <c r="D41" s="141" t="s">
        <v>327</v>
      </c>
      <c r="E41" s="141">
        <v>458140</v>
      </c>
      <c r="F41" s="215" t="s">
        <v>330</v>
      </c>
      <c r="G41" s="141" t="s">
        <v>322</v>
      </c>
      <c r="H41" s="141">
        <v>2</v>
      </c>
      <c r="I41" s="302">
        <v>43.16</v>
      </c>
      <c r="J41" s="258">
        <f t="shared" si="4"/>
        <v>86.32</v>
      </c>
      <c r="K41" s="141">
        <v>6</v>
      </c>
      <c r="L41" s="262">
        <f t="shared" si="5"/>
        <v>14.386666666666665</v>
      </c>
      <c r="T41" s="292">
        <v>43.16</v>
      </c>
    </row>
    <row r="42" spans="2:20">
      <c r="B42" s="294">
        <v>36</v>
      </c>
      <c r="C42" s="141" t="s">
        <v>107</v>
      </c>
      <c r="D42" s="141" t="s">
        <v>327</v>
      </c>
      <c r="E42" s="141">
        <v>601192</v>
      </c>
      <c r="F42" s="215" t="s">
        <v>329</v>
      </c>
      <c r="G42" s="141" t="s">
        <v>322</v>
      </c>
      <c r="H42" s="141">
        <v>2</v>
      </c>
      <c r="I42" s="302">
        <v>65</v>
      </c>
      <c r="J42" s="258">
        <f t="shared" si="4"/>
        <v>130</v>
      </c>
      <c r="K42" s="141">
        <v>6</v>
      </c>
      <c r="L42" s="262">
        <f t="shared" si="5"/>
        <v>21.666666666666668</v>
      </c>
      <c r="T42" s="292">
        <v>65</v>
      </c>
    </row>
    <row r="43" spans="2:20">
      <c r="B43" s="294">
        <v>37</v>
      </c>
      <c r="C43" s="141" t="s">
        <v>107</v>
      </c>
      <c r="D43" s="141" t="s">
        <v>327</v>
      </c>
      <c r="E43" s="141">
        <v>480169</v>
      </c>
      <c r="F43" s="215" t="s">
        <v>331</v>
      </c>
      <c r="G43" s="141" t="s">
        <v>322</v>
      </c>
      <c r="H43" s="141">
        <v>2</v>
      </c>
      <c r="I43" s="302">
        <v>67.25</v>
      </c>
      <c r="J43" s="258">
        <f t="shared" si="4"/>
        <v>134.5</v>
      </c>
      <c r="K43" s="141">
        <v>6</v>
      </c>
      <c r="L43" s="262">
        <f t="shared" si="5"/>
        <v>22.416666666666668</v>
      </c>
      <c r="T43" s="292">
        <v>67.25</v>
      </c>
    </row>
    <row r="44" spans="2:20" ht="28.8">
      <c r="B44" s="294">
        <v>38</v>
      </c>
      <c r="C44" s="141" t="s">
        <v>107</v>
      </c>
      <c r="D44" s="141" t="s">
        <v>327</v>
      </c>
      <c r="E44" s="141">
        <v>444177</v>
      </c>
      <c r="F44" s="215" t="s">
        <v>332</v>
      </c>
      <c r="G44" s="141" t="s">
        <v>322</v>
      </c>
      <c r="H44" s="141">
        <v>2</v>
      </c>
      <c r="I44" s="302">
        <v>28</v>
      </c>
      <c r="J44" s="258">
        <f t="shared" si="4"/>
        <v>56</v>
      </c>
      <c r="K44" s="141">
        <v>6</v>
      </c>
      <c r="L44" s="262">
        <f t="shared" si="5"/>
        <v>9.3333333333333339</v>
      </c>
      <c r="T44" s="292">
        <v>28</v>
      </c>
    </row>
    <row r="45" spans="2:20">
      <c r="B45" s="294">
        <v>39</v>
      </c>
      <c r="C45" s="141" t="s">
        <v>107</v>
      </c>
      <c r="D45" s="141" t="s">
        <v>327</v>
      </c>
      <c r="E45" s="141">
        <v>450457</v>
      </c>
      <c r="F45" s="215" t="s">
        <v>343</v>
      </c>
      <c r="G45" s="141" t="s">
        <v>356</v>
      </c>
      <c r="H45" s="141">
        <v>2</v>
      </c>
      <c r="I45" s="302">
        <v>2.11</v>
      </c>
      <c r="J45" s="258">
        <f t="shared" si="4"/>
        <v>4.22</v>
      </c>
      <c r="K45" s="141">
        <v>1</v>
      </c>
      <c r="L45" s="262">
        <f t="shared" si="5"/>
        <v>4.22</v>
      </c>
      <c r="T45" s="292">
        <v>2.11</v>
      </c>
    </row>
    <row r="46" spans="2:20">
      <c r="B46" s="294">
        <v>40</v>
      </c>
      <c r="C46" s="141" t="s">
        <v>107</v>
      </c>
      <c r="D46" s="141" t="s">
        <v>327</v>
      </c>
      <c r="E46" s="141">
        <v>483888</v>
      </c>
      <c r="F46" s="215" t="s">
        <v>341</v>
      </c>
      <c r="G46" s="209" t="s">
        <v>359</v>
      </c>
      <c r="H46" s="141">
        <v>1</v>
      </c>
      <c r="I46" s="302">
        <v>6.95</v>
      </c>
      <c r="J46" s="258">
        <f t="shared" si="4"/>
        <v>6.95</v>
      </c>
      <c r="K46" s="141">
        <v>2</v>
      </c>
      <c r="L46" s="262">
        <f t="shared" si="5"/>
        <v>3.4750000000000001</v>
      </c>
      <c r="T46" s="292">
        <v>6.95</v>
      </c>
    </row>
    <row r="47" spans="2:20">
      <c r="B47" s="294">
        <v>41</v>
      </c>
      <c r="C47" s="141" t="s">
        <v>107</v>
      </c>
      <c r="D47" s="141" t="s">
        <v>327</v>
      </c>
      <c r="E47" s="141">
        <v>618293</v>
      </c>
      <c r="F47" s="215" t="s">
        <v>339</v>
      </c>
      <c r="G47" s="141" t="s">
        <v>322</v>
      </c>
      <c r="H47" s="141">
        <v>1</v>
      </c>
      <c r="I47" s="302">
        <v>3.5</v>
      </c>
      <c r="J47" s="258">
        <f t="shared" si="4"/>
        <v>3.5</v>
      </c>
      <c r="K47" s="141">
        <v>6</v>
      </c>
      <c r="L47" s="262">
        <f t="shared" si="5"/>
        <v>0.58333333333333337</v>
      </c>
      <c r="T47" s="292">
        <v>3.5</v>
      </c>
    </row>
    <row r="48" spans="2:20" ht="43.8" thickBot="1">
      <c r="B48" s="261">
        <v>42</v>
      </c>
      <c r="C48" s="210" t="s">
        <v>107</v>
      </c>
      <c r="D48" s="210" t="s">
        <v>327</v>
      </c>
      <c r="E48" s="210">
        <v>614863</v>
      </c>
      <c r="F48" s="216" t="s">
        <v>384</v>
      </c>
      <c r="G48" s="210" t="s">
        <v>322</v>
      </c>
      <c r="H48" s="210">
        <v>1</v>
      </c>
      <c r="I48" s="300">
        <v>2.11</v>
      </c>
      <c r="J48" s="259">
        <f t="shared" si="4"/>
        <v>2.11</v>
      </c>
      <c r="K48" s="210">
        <v>6</v>
      </c>
      <c r="L48" s="263">
        <f t="shared" si="5"/>
        <v>0.35166666666666663</v>
      </c>
      <c r="T48" s="292">
        <v>2.11</v>
      </c>
    </row>
    <row r="49" spans="2:20" ht="42" customHeight="1" thickBot="1">
      <c r="B49" s="275"/>
      <c r="C49" s="276"/>
      <c r="D49" s="276"/>
      <c r="E49" s="276"/>
      <c r="F49" s="277"/>
      <c r="G49" s="276"/>
      <c r="H49" s="276"/>
      <c r="I49" s="303"/>
      <c r="J49" s="278"/>
      <c r="K49" s="276"/>
      <c r="L49" s="279">
        <f>TRUNC(SUM(L38:L48),2)</f>
        <v>106</v>
      </c>
    </row>
    <row r="50" spans="2:20" ht="28.8">
      <c r="B50" s="270">
        <v>43</v>
      </c>
      <c r="C50" s="93" t="s">
        <v>107</v>
      </c>
      <c r="D50" s="93" t="s">
        <v>382</v>
      </c>
      <c r="E50" s="93">
        <v>602681</v>
      </c>
      <c r="F50" s="214" t="s">
        <v>383</v>
      </c>
      <c r="G50" s="93" t="s">
        <v>322</v>
      </c>
      <c r="H50" s="93">
        <v>1</v>
      </c>
      <c r="I50" s="299">
        <v>2.11</v>
      </c>
      <c r="J50" s="260">
        <f>H50*I50</f>
        <v>2.11</v>
      </c>
      <c r="K50" s="93">
        <v>6</v>
      </c>
      <c r="L50" s="271">
        <f>J50/K50</f>
        <v>0.35166666666666663</v>
      </c>
      <c r="T50" s="292">
        <v>2.11</v>
      </c>
    </row>
    <row r="51" spans="2:20" ht="28.8">
      <c r="B51" s="294">
        <v>44</v>
      </c>
      <c r="C51" s="141" t="s">
        <v>107</v>
      </c>
      <c r="D51" s="141" t="s">
        <v>355</v>
      </c>
      <c r="E51" s="141">
        <v>430722</v>
      </c>
      <c r="F51" s="215" t="s">
        <v>345</v>
      </c>
      <c r="G51" s="141" t="s">
        <v>322</v>
      </c>
      <c r="H51" s="141">
        <v>1</v>
      </c>
      <c r="I51" s="302">
        <v>266.5</v>
      </c>
      <c r="J51" s="258">
        <f>H51*I51</f>
        <v>266.5</v>
      </c>
      <c r="K51" s="141">
        <v>12</v>
      </c>
      <c r="L51" s="262">
        <f>J51/K51</f>
        <v>22.208333333333332</v>
      </c>
      <c r="T51" s="292">
        <v>266.5</v>
      </c>
    </row>
    <row r="52" spans="2:20" ht="28.8">
      <c r="B52" s="294">
        <v>45</v>
      </c>
      <c r="C52" s="141" t="s">
        <v>107</v>
      </c>
      <c r="D52" s="141" t="s">
        <v>355</v>
      </c>
      <c r="E52" s="141">
        <v>234691</v>
      </c>
      <c r="F52" s="215" t="s">
        <v>351</v>
      </c>
      <c r="G52" s="141" t="s">
        <v>322</v>
      </c>
      <c r="H52" s="141">
        <v>1</v>
      </c>
      <c r="I52" s="302">
        <v>28.75</v>
      </c>
      <c r="J52" s="258">
        <f>H52*I52</f>
        <v>28.75</v>
      </c>
      <c r="K52" s="141">
        <v>6</v>
      </c>
      <c r="L52" s="262">
        <f>J52/K52</f>
        <v>4.791666666666667</v>
      </c>
      <c r="T52" s="292">
        <v>28.75</v>
      </c>
    </row>
    <row r="53" spans="2:20">
      <c r="B53" s="294">
        <v>46</v>
      </c>
      <c r="C53" s="141" t="s">
        <v>107</v>
      </c>
      <c r="D53" s="141" t="s">
        <v>355</v>
      </c>
      <c r="E53" s="141">
        <v>253164</v>
      </c>
      <c r="F53" s="215" t="s">
        <v>349</v>
      </c>
      <c r="G53" s="141" t="s">
        <v>362</v>
      </c>
      <c r="H53" s="141">
        <v>25</v>
      </c>
      <c r="I53" s="302">
        <v>8.2200000000000006</v>
      </c>
      <c r="J53" s="258">
        <f>H53*I53</f>
        <v>205.50000000000003</v>
      </c>
      <c r="K53" s="141">
        <v>12</v>
      </c>
      <c r="L53" s="262">
        <f>J53/K53</f>
        <v>17.125000000000004</v>
      </c>
      <c r="T53" s="292">
        <v>8.2200000000000006</v>
      </c>
    </row>
    <row r="54" spans="2:20" ht="29.4" thickBot="1">
      <c r="B54" s="261">
        <v>47</v>
      </c>
      <c r="C54" s="210" t="s">
        <v>107</v>
      </c>
      <c r="D54" s="210" t="s">
        <v>355</v>
      </c>
      <c r="E54" s="210">
        <v>602202</v>
      </c>
      <c r="F54" s="216" t="s">
        <v>380</v>
      </c>
      <c r="G54" s="210" t="s">
        <v>322</v>
      </c>
      <c r="H54" s="210">
        <v>1</v>
      </c>
      <c r="I54" s="300">
        <v>115.17</v>
      </c>
      <c r="J54" s="259">
        <f>H54*I54</f>
        <v>115.17</v>
      </c>
      <c r="K54" s="210">
        <v>12</v>
      </c>
      <c r="L54" s="263">
        <f>J54/K54</f>
        <v>9.5975000000000001</v>
      </c>
      <c r="T54" s="292">
        <v>115.17</v>
      </c>
    </row>
    <row r="55" spans="2:20" ht="42" customHeight="1" thickBot="1">
      <c r="B55" s="295"/>
      <c r="C55" s="293"/>
      <c r="D55" s="293"/>
      <c r="E55" s="293"/>
      <c r="F55" s="293"/>
      <c r="G55" s="293"/>
      <c r="H55" s="293"/>
      <c r="I55" s="304"/>
      <c r="J55" s="293"/>
      <c r="K55" s="293"/>
      <c r="L55" s="279">
        <f>TRUNC(SUM(L50:L54),2)</f>
        <v>54.07</v>
      </c>
    </row>
    <row r="56" spans="2:20" ht="45.75" customHeight="1" thickBot="1">
      <c r="B56" s="273"/>
      <c r="C56" s="274"/>
      <c r="D56" s="274"/>
      <c r="E56" s="274"/>
      <c r="F56" s="274"/>
      <c r="G56" s="274"/>
      <c r="H56" s="274"/>
      <c r="I56" s="305"/>
      <c r="J56" s="274"/>
      <c r="K56" s="274"/>
      <c r="L56" s="281"/>
    </row>
    <row r="57" spans="2:20">
      <c r="I57" s="297"/>
    </row>
  </sheetData>
  <sheetProtection algorithmName="SHA-512" hashValue="IHxRp45wDUF5zKVJnzj3R4/LtsrH7bH4su876C+/QtMJP8vWJzbqbEkCKbGa5NWU9hTCfS87Cu+J63wqt871Gg==" saltValue="yDNTC4ExlLO2vW9TyiuQIg==" spinCount="100000" sheet="1" objects="1" scenarios="1"/>
  <mergeCells count="1">
    <mergeCell ref="A1:A2"/>
  </mergeCells>
  <conditionalFormatting sqref="C2">
    <cfRule type="containsText" dxfId="68" priority="2" operator="containsText" text="PISCINEIRO">
      <formula>NOT(ISERROR(SEARCH("PISCINEIRO",C2)))</formula>
    </cfRule>
  </conditionalFormatting>
  <conditionalFormatting sqref="I3:I4 I6:I22 I24:I26 I28:I36 I38:I48 I50:I54">
    <cfRule type="cellIs" dxfId="67" priority="1" operator="notEqual">
      <formula>T3</formula>
    </cfRule>
  </conditionalFormatting>
  <dataValidations count="4">
    <dataValidation type="list" allowBlank="1" showInputMessage="1" showErrorMessage="1" sqref="D45 D4:D5 D24 D26:D27 D34" xr:uid="{A9CE9A8F-23C8-418F-974F-082908D24DD4}">
      <formula1>$V$11:$V$15</formula1>
    </dataValidation>
    <dataValidation type="list" allowBlank="1" showInputMessage="1" showErrorMessage="1" sqref="C45 C4:C5 C24 C26:C27 C34" xr:uid="{642C76BB-6FF0-4F9E-B06A-E1B3F8B297DC}">
      <formula1>$U$11:$U$13</formula1>
    </dataValidation>
    <dataValidation type="list" allowBlank="1" showInputMessage="1" showErrorMessage="1" sqref="D3 D6:D23 D25 D28:D33 D35:D44 D46:D50 D52:D54" xr:uid="{999ECEC4-6F01-4631-B903-BE3FE124621A}">
      <formula1>"UNIFORME/EPI'S, MATERIAL DE CONSUMO, UTENSÍLIO/EQUIPAMENTO"</formula1>
    </dataValidation>
    <dataValidation type="list" allowBlank="1" showInputMessage="1" showErrorMessage="1" sqref="C3 C6:C23 C25 C28:C33 C35:C44 C46:C50 C52:C54" xr:uid="{4E0E2F34-EA90-48C5-BE3A-724D6A34D291}">
      <formula1>"JARDINEIRO,PISCINEIRO"</formula1>
    </dataValidation>
  </dataValidations>
  <pageMargins left="0.23622047244094491" right="0.23622047244094491" top="0.19685039370078741" bottom="0.19685039370078741" header="0.31496062992125984" footer="0.31496062992125984"/>
  <pageSetup paperSize="9" scale="69" fitToHeight="0" orientation="landscape" r:id="rId1"/>
  <rowBreaks count="1" manualBreakCount="1">
    <brk id="26" min="1" max="11" man="1"/>
  </rowBreak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FDC70-C5B2-4FC9-9166-E3A33830E25A}">
  <sheetPr>
    <tabColor rgb="FF00B050"/>
    <pageSetUpPr fitToPage="1"/>
  </sheetPr>
  <dimension ref="A1:L108"/>
  <sheetViews>
    <sheetView showGridLines="0" view="pageBreakPreview" topLeftCell="A79" zoomScale="115" zoomScaleNormal="130" zoomScaleSheetLayoutView="115" workbookViewId="0">
      <selection activeCell="B25" sqref="B25:D25"/>
    </sheetView>
  </sheetViews>
  <sheetFormatPr defaultColWidth="9.109375" defaultRowHeight="14.4"/>
  <cols>
    <col min="1" max="1" width="45.109375" style="244" customWidth="1"/>
    <col min="2" max="2" width="90" style="244" customWidth="1"/>
    <col min="3" max="3" width="22" style="245" customWidth="1"/>
    <col min="4" max="4" width="17.5546875" style="256" customWidth="1"/>
    <col min="5" max="6" width="12.88671875" style="244" bestFit="1" customWidth="1"/>
    <col min="7" max="7" width="27.44140625" style="244" customWidth="1"/>
    <col min="8" max="8" width="14.109375" style="244" hidden="1" customWidth="1"/>
    <col min="9" max="9" width="13" style="244" hidden="1" customWidth="1"/>
    <col min="10" max="16384" width="9.109375" style="244"/>
  </cols>
  <sheetData>
    <row r="1" spans="1:9" ht="106.2" customHeight="1" thickBot="1">
      <c r="A1" s="255"/>
      <c r="B1" s="256"/>
      <c r="C1" s="257"/>
    </row>
    <row r="2" spans="1:9" ht="15.6">
      <c r="B2" s="241" t="s">
        <v>302</v>
      </c>
      <c r="C2" s="242" t="s">
        <v>106</v>
      </c>
    </row>
    <row r="3" spans="1:9" ht="24" customHeight="1">
      <c r="B3" s="222" t="s">
        <v>299</v>
      </c>
      <c r="C3" s="223" t="s">
        <v>300</v>
      </c>
    </row>
    <row r="4" spans="1:9" ht="12" customHeight="1">
      <c r="B4" s="250" t="s">
        <v>297</v>
      </c>
      <c r="C4" s="254">
        <v>1452.65</v>
      </c>
    </row>
    <row r="5" spans="1:9" ht="12" customHeight="1">
      <c r="B5" s="217" t="s">
        <v>283</v>
      </c>
      <c r="C5" s="251">
        <v>0.2</v>
      </c>
      <c r="H5" s="244">
        <v>1452.65</v>
      </c>
      <c r="I5" s="244">
        <v>1452.65</v>
      </c>
    </row>
    <row r="6" spans="1:9" ht="12" customHeight="1">
      <c r="B6" s="217" t="s">
        <v>284</v>
      </c>
      <c r="C6" s="251">
        <v>1.4999999999999999E-2</v>
      </c>
      <c r="H6" s="244">
        <v>0.2</v>
      </c>
      <c r="I6" s="244">
        <v>0.2</v>
      </c>
    </row>
    <row r="7" spans="1:9" ht="12" customHeight="1">
      <c r="B7" s="217" t="s">
        <v>285</v>
      </c>
      <c r="C7" s="251">
        <v>0.01</v>
      </c>
      <c r="H7" s="244">
        <v>1.4999999999999999E-2</v>
      </c>
      <c r="I7" s="244">
        <v>1.4999999999999999E-2</v>
      </c>
    </row>
    <row r="8" spans="1:9" ht="12" customHeight="1">
      <c r="B8" s="217" t="s">
        <v>286</v>
      </c>
      <c r="C8" s="251">
        <v>2E-3</v>
      </c>
      <c r="H8" s="244">
        <v>0.01</v>
      </c>
      <c r="I8" s="244">
        <v>0.01</v>
      </c>
    </row>
    <row r="9" spans="1:9" ht="12" customHeight="1">
      <c r="B9" s="217" t="s">
        <v>287</v>
      </c>
      <c r="C9" s="251">
        <v>2.5000000000000001E-2</v>
      </c>
      <c r="H9" s="244">
        <v>2E-3</v>
      </c>
      <c r="I9" s="244">
        <v>2E-3</v>
      </c>
    </row>
    <row r="10" spans="1:9" ht="12" customHeight="1">
      <c r="B10" s="217" t="s">
        <v>288</v>
      </c>
      <c r="C10" s="251">
        <v>0.08</v>
      </c>
      <c r="H10" s="244">
        <v>2.5000000000000001E-2</v>
      </c>
      <c r="I10" s="244">
        <v>2.5000000000000001E-2</v>
      </c>
    </row>
    <row r="11" spans="1:9" ht="12" customHeight="1">
      <c r="B11" s="217" t="s">
        <v>289</v>
      </c>
      <c r="C11" s="251">
        <v>0.03</v>
      </c>
      <c r="H11" s="244">
        <v>0.08</v>
      </c>
      <c r="I11" s="244">
        <v>0.08</v>
      </c>
    </row>
    <row r="12" spans="1:9" ht="12" customHeight="1">
      <c r="B12" s="217" t="s">
        <v>290</v>
      </c>
      <c r="C12" s="251">
        <v>6.0000000000000001E-3</v>
      </c>
      <c r="H12" s="285">
        <v>0.03</v>
      </c>
      <c r="I12" s="286">
        <v>0.03</v>
      </c>
    </row>
    <row r="13" spans="1:9" ht="12" customHeight="1">
      <c r="B13" s="307" t="s">
        <v>408</v>
      </c>
      <c r="C13" s="308">
        <f>SUM(C5:C12)</f>
        <v>0.3680000000000001</v>
      </c>
      <c r="H13" s="244">
        <v>6.0000000000000001E-3</v>
      </c>
      <c r="I13" s="244">
        <v>6.0000000000000001E-3</v>
      </c>
    </row>
    <row r="14" spans="1:9" ht="12" customHeight="1">
      <c r="B14" s="250" t="s">
        <v>319</v>
      </c>
      <c r="C14" s="254">
        <v>4.2</v>
      </c>
      <c r="H14" s="244">
        <f>SUM(H6:H13)</f>
        <v>0.3680000000000001</v>
      </c>
      <c r="I14" s="244">
        <f>SUM(I6:I13)</f>
        <v>0.3680000000000001</v>
      </c>
    </row>
    <row r="15" spans="1:9" ht="12" customHeight="1">
      <c r="B15" s="250" t="s">
        <v>320</v>
      </c>
      <c r="C15" s="254">
        <v>22</v>
      </c>
      <c r="H15" s="244">
        <v>4.2</v>
      </c>
      <c r="I15" s="244">
        <v>4.2</v>
      </c>
    </row>
    <row r="16" spans="1:9" ht="12" customHeight="1">
      <c r="B16" s="250" t="s">
        <v>292</v>
      </c>
      <c r="C16" s="251">
        <v>5.4999999999999997E-3</v>
      </c>
      <c r="H16" s="244">
        <v>22</v>
      </c>
      <c r="I16" s="244">
        <v>22</v>
      </c>
    </row>
    <row r="17" spans="2:9" ht="12" customHeight="1">
      <c r="B17" s="250" t="s">
        <v>293</v>
      </c>
      <c r="C17" s="254">
        <f>sal_base_jardineiro</f>
        <v>1452.65</v>
      </c>
      <c r="H17" s="244">
        <v>5.4999999999999997E-3</v>
      </c>
      <c r="I17" s="244">
        <v>5.4999999999999997E-3</v>
      </c>
    </row>
    <row r="18" spans="2:9" ht="12" customHeight="1">
      <c r="B18" s="250" t="s">
        <v>218</v>
      </c>
      <c r="C18" s="254">
        <v>121</v>
      </c>
      <c r="H18" s="244">
        <v>1452.65</v>
      </c>
      <c r="I18" s="244">
        <v>1452.65</v>
      </c>
    </row>
    <row r="19" spans="2:9" ht="12" customHeight="1">
      <c r="B19" s="250" t="s">
        <v>219</v>
      </c>
      <c r="C19" s="251">
        <v>3.7999999999999999E-2</v>
      </c>
      <c r="H19" s="244">
        <v>121</v>
      </c>
      <c r="I19" s="244">
        <v>121</v>
      </c>
    </row>
    <row r="20" spans="2:9" ht="12" customHeight="1">
      <c r="B20" s="250" t="s">
        <v>298</v>
      </c>
      <c r="C20" s="253">
        <v>35</v>
      </c>
      <c r="H20" s="244">
        <v>3.7999999999999999E-2</v>
      </c>
      <c r="I20" s="244">
        <v>3.7999999999999999E-2</v>
      </c>
    </row>
    <row r="21" spans="2:9" ht="12" customHeight="1">
      <c r="B21" s="250" t="s">
        <v>314</v>
      </c>
      <c r="C21" s="251">
        <v>0.5</v>
      </c>
      <c r="H21" s="244">
        <v>35</v>
      </c>
      <c r="I21" s="244">
        <v>35</v>
      </c>
    </row>
    <row r="22" spans="2:9" ht="12" customHeight="1">
      <c r="B22" s="250" t="s">
        <v>313</v>
      </c>
      <c r="C22" s="251">
        <v>0.5</v>
      </c>
      <c r="H22" s="244">
        <v>0.5</v>
      </c>
      <c r="I22" s="244">
        <v>0.5</v>
      </c>
    </row>
    <row r="23" spans="2:9" ht="12" customHeight="1">
      <c r="B23" s="309" t="s">
        <v>271</v>
      </c>
      <c r="C23" s="310">
        <f>INSUMOS_ZEDOCA!L23</f>
        <v>142.52000000000001</v>
      </c>
      <c r="H23" s="244">
        <v>0.5</v>
      </c>
      <c r="I23" s="244">
        <v>0.5</v>
      </c>
    </row>
    <row r="24" spans="2:9" ht="12" customHeight="1">
      <c r="B24" s="309" t="s">
        <v>215</v>
      </c>
      <c r="C24" s="310">
        <f>INSUMOS_ZEDOCA!L5</f>
        <v>33.76</v>
      </c>
      <c r="H24" s="244">
        <v>142.52000000000001</v>
      </c>
      <c r="I24" s="244">
        <v>106</v>
      </c>
    </row>
    <row r="25" spans="2:9" ht="12" customHeight="1">
      <c r="B25" s="309" t="s">
        <v>366</v>
      </c>
      <c r="C25" s="310">
        <f>INSUMOS_ZEDOCA!L27</f>
        <v>49.46</v>
      </c>
      <c r="H25" s="244">
        <v>33.76</v>
      </c>
      <c r="I25" s="244">
        <v>723.7</v>
      </c>
    </row>
    <row r="26" spans="2:9" ht="12" customHeight="1">
      <c r="B26" s="250" t="s">
        <v>273</v>
      </c>
      <c r="C26" s="251">
        <v>7.5999999999999998E-2</v>
      </c>
      <c r="H26" s="244">
        <v>49.46</v>
      </c>
      <c r="I26" s="244">
        <v>54.07</v>
      </c>
    </row>
    <row r="27" spans="2:9" ht="12" customHeight="1">
      <c r="B27" s="250" t="s">
        <v>274</v>
      </c>
      <c r="C27" s="251">
        <v>1.6500000000000001E-2</v>
      </c>
      <c r="H27" s="244">
        <v>7.5999999999999998E-2</v>
      </c>
      <c r="I27" s="244">
        <v>7.5999999999999998E-2</v>
      </c>
    </row>
    <row r="28" spans="2:9" ht="12" customHeight="1">
      <c r="B28" s="250" t="s">
        <v>275</v>
      </c>
      <c r="C28" s="291">
        <v>0.05</v>
      </c>
      <c r="H28" s="244">
        <v>1.6500000000000001E-2</v>
      </c>
      <c r="I28" s="244">
        <v>1.6500000000000001E-2</v>
      </c>
    </row>
    <row r="29" spans="2:9" ht="12" customHeight="1">
      <c r="B29" s="250" t="s">
        <v>368</v>
      </c>
      <c r="C29" s="251">
        <v>0</v>
      </c>
      <c r="H29" s="244">
        <v>0.05</v>
      </c>
      <c r="I29" s="244">
        <v>0.05</v>
      </c>
    </row>
    <row r="30" spans="2:9" ht="12" customHeight="1">
      <c r="B30" s="250" t="s">
        <v>370</v>
      </c>
      <c r="C30" s="251">
        <v>0.06</v>
      </c>
      <c r="H30" s="244">
        <v>0</v>
      </c>
      <c r="I30" s="244">
        <v>0</v>
      </c>
    </row>
    <row r="31" spans="2:9" ht="12" customHeight="1">
      <c r="B31" s="250" t="s">
        <v>276</v>
      </c>
      <c r="C31" s="251">
        <v>6.7900000000000002E-2</v>
      </c>
      <c r="H31" s="244">
        <v>0.06</v>
      </c>
      <c r="I31" s="244">
        <v>0.06</v>
      </c>
    </row>
    <row r="32" spans="2:9" ht="17.25" customHeight="1">
      <c r="B32" s="311" t="s">
        <v>373</v>
      </c>
      <c r="C32" s="308">
        <f>(1+CUSTO_IND_PERC_JARD)/(1-(COFINS_JARD+PIS_JARD+ISS_JARD)-LUCRO_JARD)-1</f>
        <v>0.34245187436676816</v>
      </c>
      <c r="H32" s="244">
        <v>6.7900000000000002E-2</v>
      </c>
      <c r="I32" s="244">
        <v>6.7900000000000002E-2</v>
      </c>
    </row>
    <row r="33" spans="2:12" ht="12" customHeight="1">
      <c r="B33" s="312" t="s">
        <v>374</v>
      </c>
      <c r="C33" s="308">
        <f>(SUM(C46,TOTAL_RESCISAO_JARD,C77)+(CUSTOS_DIRETOS_JARD*C32)-((CUSTOS_DIRETOS_JARD-C46-TOTAL_RESCISAO_JARD-C77)*C32))/VALOR_TOTAL_JARD</f>
        <v>0.22182036882335762</v>
      </c>
      <c r="H33" s="244">
        <v>0.34245187436676816</v>
      </c>
      <c r="I33" s="244">
        <v>0.34245187436676816</v>
      </c>
    </row>
    <row r="34" spans="2:12" ht="9" customHeight="1">
      <c r="B34" s="219"/>
      <c r="C34" s="212"/>
      <c r="H34" s="252">
        <v>0.18050886610276792</v>
      </c>
      <c r="I34" s="244">
        <v>0.15623580273200996</v>
      </c>
    </row>
    <row r="35" spans="2:12" ht="21.75" customHeight="1" thickBot="1">
      <c r="B35" s="284" t="s">
        <v>388</v>
      </c>
      <c r="C35" s="282"/>
      <c r="H35" s="252"/>
    </row>
    <row r="36" spans="2:12" ht="18.600000000000001" thickBot="1">
      <c r="B36" s="225" t="s">
        <v>162</v>
      </c>
      <c r="C36" s="207" t="s">
        <v>106</v>
      </c>
      <c r="I36" s="486"/>
      <c r="J36" s="486"/>
      <c r="K36" s="486"/>
      <c r="L36" s="486"/>
    </row>
    <row r="37" spans="2:12" ht="15.6">
      <c r="B37" s="288" t="s">
        <v>405</v>
      </c>
      <c r="C37" s="226" t="s">
        <v>305</v>
      </c>
      <c r="I37" s="249"/>
      <c r="J37" s="249"/>
      <c r="K37" s="249"/>
      <c r="L37" s="249"/>
    </row>
    <row r="38" spans="2:12">
      <c r="B38" s="228" t="s">
        <v>265</v>
      </c>
      <c r="C38" s="229">
        <f>REMUNERACAO_BASE_JARD</f>
        <v>1452.65</v>
      </c>
    </row>
    <row r="39" spans="2:12">
      <c r="B39" s="228" t="s">
        <v>266</v>
      </c>
      <c r="C39" s="229">
        <f>((sal_base_jardineiro/220*200%)*8/12)</f>
        <v>8.8039393939393946</v>
      </c>
    </row>
    <row r="40" spans="2:12">
      <c r="B40" s="228" t="s">
        <v>267</v>
      </c>
      <c r="C40" s="229">
        <f>(DIA_TRABALHADOR_JARD/25)*5</f>
        <v>1.760787878787879</v>
      </c>
    </row>
    <row r="41" spans="2:12" ht="23.25" customHeight="1">
      <c r="B41" s="220" t="s">
        <v>303</v>
      </c>
      <c r="C41" s="211">
        <f>SUM(C38:C40)</f>
        <v>1463.2147272727273</v>
      </c>
    </row>
    <row r="42" spans="2:12" ht="18" customHeight="1">
      <c r="B42" s="290" t="s">
        <v>306</v>
      </c>
      <c r="C42" s="231" t="s">
        <v>305</v>
      </c>
    </row>
    <row r="43" spans="2:12">
      <c r="B43" s="228" t="s">
        <v>200</v>
      </c>
      <c r="C43" s="229">
        <f>remunera_jardineiro*(1/12)</f>
        <v>121.9345606060606</v>
      </c>
    </row>
    <row r="44" spans="2:12">
      <c r="B44" s="228" t="s">
        <v>201</v>
      </c>
      <c r="C44" s="229">
        <f>remunera_jardineiro*(1/12)+remunera_jardineiro*(1/3/12)</f>
        <v>162.57941414141413</v>
      </c>
    </row>
    <row r="45" spans="2:12">
      <c r="B45" s="233" t="s">
        <v>268</v>
      </c>
      <c r="C45" s="229">
        <f>INCIDENCIA_JARD*(decimo_jardineiro+ferias_jardineiro)</f>
        <v>104.70114270707073</v>
      </c>
    </row>
    <row r="46" spans="2:12" ht="35.25" customHeight="1">
      <c r="B46" s="221" t="s">
        <v>307</v>
      </c>
      <c r="C46" s="211">
        <f>SUM(C43:C45)</f>
        <v>389.21511745454546</v>
      </c>
    </row>
    <row r="47" spans="2:12" ht="31.2">
      <c r="B47" s="290" t="s">
        <v>404</v>
      </c>
      <c r="C47" s="231" t="s">
        <v>305</v>
      </c>
    </row>
    <row r="48" spans="2:12">
      <c r="B48" s="228" t="s">
        <v>283</v>
      </c>
      <c r="C48" s="229">
        <f>remunera_jardineiro*INSS_JARD</f>
        <v>292.64294545454544</v>
      </c>
    </row>
    <row r="49" spans="2:3">
      <c r="B49" s="228" t="s">
        <v>284</v>
      </c>
      <c r="C49" s="229">
        <f>remunera_jardineiro*SESC_SESI_JARD</f>
        <v>21.948220909090907</v>
      </c>
    </row>
    <row r="50" spans="2:3">
      <c r="B50" s="228" t="s">
        <v>285</v>
      </c>
      <c r="C50" s="229">
        <f>remunera_jardineiro*SENAI_SENAC_JARD</f>
        <v>14.632147272727273</v>
      </c>
    </row>
    <row r="51" spans="2:3">
      <c r="B51" s="228" t="s">
        <v>286</v>
      </c>
      <c r="C51" s="229">
        <f>remunera_jardineiro*INCRA_JARD</f>
        <v>2.9264294545454548</v>
      </c>
    </row>
    <row r="52" spans="2:3">
      <c r="B52" s="228" t="s">
        <v>287</v>
      </c>
      <c r="C52" s="229">
        <f>remunera_jardineiro*SALARIO_EDU_JARD</f>
        <v>36.58036818181818</v>
      </c>
    </row>
    <row r="53" spans="2:3">
      <c r="B53" s="228" t="s">
        <v>288</v>
      </c>
      <c r="C53" s="229">
        <f>remunera_jardineiro*FGTS_JARD</f>
        <v>117.05717818181819</v>
      </c>
    </row>
    <row r="54" spans="2:3">
      <c r="B54" s="228" t="s">
        <v>289</v>
      </c>
      <c r="C54" s="229">
        <f>remunera_jardineiro*SAT_JARD</f>
        <v>43.896441818181813</v>
      </c>
    </row>
    <row r="55" spans="2:3">
      <c r="B55" s="228" t="s">
        <v>290</v>
      </c>
      <c r="C55" s="229">
        <f>remunera_jardineiro*SEBRAE_JARD</f>
        <v>8.779288363636363</v>
      </c>
    </row>
    <row r="56" spans="2:3" ht="31.2">
      <c r="B56" s="221" t="s">
        <v>387</v>
      </c>
      <c r="C56" s="211">
        <f>SUM(C48:C55)</f>
        <v>538.4630196363637</v>
      </c>
    </row>
    <row r="57" spans="2:3" ht="15.6">
      <c r="B57" s="290" t="s">
        <v>308</v>
      </c>
      <c r="C57" s="231" t="s">
        <v>305</v>
      </c>
    </row>
    <row r="58" spans="2:3">
      <c r="B58" s="228" t="s">
        <v>216</v>
      </c>
      <c r="C58" s="229">
        <f>(TRANSPORTE_JARD*26*2)-(sal_base_jardineiro*6%)</f>
        <v>131.24099999999999</v>
      </c>
    </row>
    <row r="59" spans="2:3">
      <c r="B59" s="228" t="s">
        <v>291</v>
      </c>
      <c r="C59" s="229">
        <f>(ALIMENTA_JARD*22)*0.9</f>
        <v>435.6</v>
      </c>
    </row>
    <row r="60" spans="2:3">
      <c r="B60" s="228" t="s">
        <v>292</v>
      </c>
      <c r="C60" s="229">
        <f>((15*sal_base_jardineiro)*SEGURO_VIDA_JARD)/12</f>
        <v>9.9869687499999991</v>
      </c>
    </row>
    <row r="61" spans="2:3">
      <c r="B61" s="228" t="s">
        <v>293</v>
      </c>
      <c r="C61" s="229">
        <f>FUNERAL_JARD/12</f>
        <v>121.05416666666667</v>
      </c>
    </row>
    <row r="62" spans="2:3">
      <c r="B62" s="228" t="s">
        <v>218</v>
      </c>
      <c r="C62" s="229">
        <v>121</v>
      </c>
    </row>
    <row r="63" spans="2:3">
      <c r="B63" s="228" t="s">
        <v>219</v>
      </c>
      <c r="C63" s="229">
        <f>(sal_base_jardineiro*PLANO_SAUDE_JARD)</f>
        <v>55.200700000000005</v>
      </c>
    </row>
    <row r="64" spans="2:3" ht="15.6">
      <c r="B64" s="221" t="s">
        <v>304</v>
      </c>
      <c r="C64" s="211">
        <f>SUM(C58:C63)</f>
        <v>874.08283541666663</v>
      </c>
    </row>
    <row r="65" spans="2:5">
      <c r="B65" s="289" t="s">
        <v>58</v>
      </c>
      <c r="C65" s="231" t="s">
        <v>305</v>
      </c>
    </row>
    <row r="66" spans="2:5">
      <c r="B66" s="228" t="s">
        <v>294</v>
      </c>
      <c r="C66" s="229">
        <f>C46</f>
        <v>389.21511745454546</v>
      </c>
    </row>
    <row r="67" spans="2:5">
      <c r="B67" s="228" t="s">
        <v>269</v>
      </c>
      <c r="C67" s="229">
        <f>C56</f>
        <v>538.4630196363637</v>
      </c>
    </row>
    <row r="68" spans="2:5">
      <c r="B68" s="228" t="s">
        <v>270</v>
      </c>
      <c r="C68" s="229">
        <f>C64</f>
        <v>874.08283541666663</v>
      </c>
    </row>
    <row r="69" spans="2:5" ht="15.6">
      <c r="B69" s="218" t="s">
        <v>315</v>
      </c>
      <c r="C69" s="211">
        <f>SUM(C66:C68)</f>
        <v>1801.7609725075758</v>
      </c>
    </row>
    <row r="70" spans="2:5" ht="15.6">
      <c r="B70" s="290" t="s">
        <v>279</v>
      </c>
      <c r="C70" s="231" t="s">
        <v>305</v>
      </c>
    </row>
    <row r="71" spans="2:5">
      <c r="B71" s="228" t="s">
        <v>317</v>
      </c>
      <c r="C71" s="229">
        <f>SUM((remunera_jardineiro+decimo_jardineiro+ferias_jardineiro+TOTAL_BENEFICIOS_MENSAIS_DIA_JARD)+(remunera_jardineiro+ferias_jardineiro+decimo_jardineiro)*8%)/12</f>
        <v>230.1358194665404</v>
      </c>
    </row>
    <row r="72" spans="2:5">
      <c r="B72" s="235" t="s">
        <v>310</v>
      </c>
      <c r="C72" s="229">
        <f>SUM(remunera_jardineiro,decimo_jardineiro,ferias_jardineiro)*8%*40%</f>
        <v>55.927318464646468</v>
      </c>
    </row>
    <row r="73" spans="2:5">
      <c r="B73" s="236" t="s">
        <v>309</v>
      </c>
      <c r="C73" s="231">
        <f>SUM(C71:C72)*C21</f>
        <v>143.03156896559344</v>
      </c>
    </row>
    <row r="74" spans="2:5">
      <c r="B74" s="237" t="s">
        <v>311</v>
      </c>
      <c r="C74" s="229">
        <f>SUM(remunera_jardineiro,decimo_jardineiro,ferias_jardineiro)*8%*40%</f>
        <v>55.927318464646468</v>
      </c>
    </row>
    <row r="75" spans="2:5">
      <c r="B75" s="236" t="s">
        <v>312</v>
      </c>
      <c r="C75" s="231">
        <f>C74*RESPOSICAO_AUSENTES_JARD</f>
        <v>27.963659232323234</v>
      </c>
    </row>
    <row r="76" spans="2:5" ht="15.6">
      <c r="B76" s="221" t="s">
        <v>316</v>
      </c>
      <c r="C76" s="211">
        <f>SUM(C73,C75)</f>
        <v>170.99522819791667</v>
      </c>
      <c r="E76" s="248"/>
    </row>
    <row r="77" spans="2:5" ht="15.6">
      <c r="B77" s="221" t="s">
        <v>367</v>
      </c>
      <c r="C77" s="211">
        <f>SUM(remunera_jardineiro,decimo_jardineiro,ferias_jardineiro,TOTAL_BENEFICIOS_MENSAIS_DIA_JARD,TOTAL_ENCARGOS_CONTRIB_JARD,TOTAL_RESCISAO_JARD)/30*C20/12</f>
        <v>323.87345134580613</v>
      </c>
    </row>
    <row r="78" spans="2:5">
      <c r="B78" s="234" t="s">
        <v>281</v>
      </c>
      <c r="C78" s="231" t="s">
        <v>305</v>
      </c>
    </row>
    <row r="79" spans="2:5">
      <c r="B79" s="228" t="s">
        <v>271</v>
      </c>
      <c r="C79" s="229">
        <f>UNIFORMES_EPIS_JARD</f>
        <v>142.52000000000001</v>
      </c>
    </row>
    <row r="80" spans="2:5">
      <c r="B80" s="228" t="s">
        <v>215</v>
      </c>
      <c r="C80" s="229">
        <f>MATERIAIS_JARD</f>
        <v>33.76</v>
      </c>
    </row>
    <row r="81" spans="2:6">
      <c r="B81" s="228" t="s">
        <v>366</v>
      </c>
      <c r="C81" s="229">
        <f>C25</f>
        <v>49.46</v>
      </c>
    </row>
    <row r="82" spans="2:6">
      <c r="B82" s="237" t="s">
        <v>86</v>
      </c>
      <c r="C82" s="229">
        <f>SUM(C79:C81)*C29</f>
        <v>0</v>
      </c>
    </row>
    <row r="83" spans="2:6" ht="15.6">
      <c r="B83" s="218" t="s">
        <v>318</v>
      </c>
      <c r="C83" s="211">
        <f>SUM(C79:C81)-C82</f>
        <v>225.74</v>
      </c>
    </row>
    <row r="84" spans="2:6">
      <c r="B84" s="234" t="s">
        <v>282</v>
      </c>
      <c r="C84" s="231" t="s">
        <v>305</v>
      </c>
    </row>
    <row r="85" spans="2:6">
      <c r="B85" s="228" t="s">
        <v>272</v>
      </c>
      <c r="C85" s="229">
        <f>CUSTOS_DIRETOS_JARD*C30</f>
        <v>239.13506275944158</v>
      </c>
    </row>
    <row r="86" spans="2:6" ht="15.6">
      <c r="B86" s="218" t="s">
        <v>371</v>
      </c>
      <c r="C86" s="211">
        <f>CUSTOS_DIRETOS_JARD*((1+CUSTO_IND_PERC_JARD)/(1-(COFINS_JARD+PIS_JARD+ISS_JARD)-LUCRO_JARD)-1)</f>
        <v>1364.8708411464252</v>
      </c>
    </row>
    <row r="87" spans="2:6">
      <c r="B87" s="234"/>
      <c r="C87" s="231" t="s">
        <v>305</v>
      </c>
    </row>
    <row r="88" spans="2:6">
      <c r="B88" s="228" t="s">
        <v>277</v>
      </c>
      <c r="C88" s="229">
        <f>remunera_jardineiro</f>
        <v>1463.2147272727273</v>
      </c>
    </row>
    <row r="89" spans="2:6">
      <c r="B89" s="228" t="s">
        <v>278</v>
      </c>
      <c r="C89" s="229">
        <f>C69</f>
        <v>1801.7609725075758</v>
      </c>
    </row>
    <row r="90" spans="2:6">
      <c r="B90" s="228" t="s">
        <v>279</v>
      </c>
      <c r="C90" s="229">
        <f>TOTAL_RESCISAO_JARD</f>
        <v>170.99522819791667</v>
      </c>
    </row>
    <row r="91" spans="2:6">
      <c r="B91" s="237" t="s">
        <v>280</v>
      </c>
      <c r="C91" s="229">
        <f>C77</f>
        <v>323.87345134580613</v>
      </c>
    </row>
    <row r="92" spans="2:6">
      <c r="B92" s="237" t="s">
        <v>281</v>
      </c>
      <c r="C92" s="229">
        <f>C83</f>
        <v>225.74</v>
      </c>
    </row>
    <row r="93" spans="2:6" ht="15.6">
      <c r="B93" s="218" t="s">
        <v>369</v>
      </c>
      <c r="C93" s="211">
        <f>SUM(C88:C92)</f>
        <v>3985.5843793240265</v>
      </c>
    </row>
    <row r="94" spans="2:6" ht="15" thickBot="1">
      <c r="B94" s="237" t="s">
        <v>282</v>
      </c>
      <c r="C94" s="229">
        <f>C86</f>
        <v>1364.8708411464252</v>
      </c>
    </row>
    <row r="95" spans="2:6" ht="18.600000000000001" thickBot="1">
      <c r="B95" s="225" t="s">
        <v>406</v>
      </c>
      <c r="C95" s="238">
        <f>SUM(C93,C94)</f>
        <v>5350.4552204704514</v>
      </c>
      <c r="D95" s="334"/>
      <c r="E95" s="246"/>
      <c r="F95" s="246"/>
    </row>
    <row r="96" spans="2:6">
      <c r="B96" s="239" t="s">
        <v>375</v>
      </c>
      <c r="C96" s="240">
        <f>VALOR_TOTAL_JARD-C97</f>
        <v>4163.6152700928369</v>
      </c>
    </row>
    <row r="97" spans="2:5">
      <c r="B97" s="239" t="s">
        <v>372</v>
      </c>
      <c r="C97" s="240">
        <f>VALOR_TOTAL_JARD*C33</f>
        <v>1186.8399503776147</v>
      </c>
    </row>
    <row r="102" spans="2:5">
      <c r="C102" s="246"/>
    </row>
    <row r="103" spans="2:5">
      <c r="C103" s="246"/>
    </row>
    <row r="104" spans="2:5">
      <c r="C104" s="246"/>
    </row>
    <row r="105" spans="2:5">
      <c r="C105" s="246"/>
    </row>
    <row r="108" spans="2:5">
      <c r="E108" s="248"/>
    </row>
  </sheetData>
  <sheetProtection algorithmName="SHA-512" hashValue="9GSIAkBa0WuR0n8KrPqDie+6zDdphK0eCUxPb6jrgQdy+2RUYXza0jJC7XaZbh+EboaegPshRre5RFyyUUZeYg==" saltValue="b77w9ck7ptIUMMODMlwfJQ==" spinCount="100000" sheet="1" objects="1" scenarios="1"/>
  <mergeCells count="1">
    <mergeCell ref="I36:L36"/>
  </mergeCells>
  <conditionalFormatting sqref="B41">
    <cfRule type="containsText" dxfId="66" priority="30" operator="containsText" text="PISCINEIRO">
      <formula>NOT(ISERROR(SEARCH("PISCINEIRO",B41)))</formula>
    </cfRule>
  </conditionalFormatting>
  <conditionalFormatting sqref="B46">
    <cfRule type="containsText" dxfId="65" priority="27" operator="containsText" text="PISCINEIRO">
      <formula>NOT(ISERROR(SEARCH("PISCINEIRO",B46)))</formula>
    </cfRule>
  </conditionalFormatting>
  <conditionalFormatting sqref="B56">
    <cfRule type="containsText" dxfId="64" priority="24" operator="containsText" text="PISCINEIRO">
      <formula>NOT(ISERROR(SEARCH("PISCINEIRO",B56)))</formula>
    </cfRule>
  </conditionalFormatting>
  <conditionalFormatting sqref="B64">
    <cfRule type="containsText" dxfId="63" priority="21" operator="containsText" text="PISCINEIRO">
      <formula>NOT(ISERROR(SEARCH("PISCINEIRO",B64)))</formula>
    </cfRule>
  </conditionalFormatting>
  <conditionalFormatting sqref="B69">
    <cfRule type="containsText" dxfId="62" priority="18" operator="containsText" text="PISCINEIRO">
      <formula>NOT(ISERROR(SEARCH("PISCINEIRO",B69)))</formula>
    </cfRule>
  </conditionalFormatting>
  <conditionalFormatting sqref="B76:B77">
    <cfRule type="containsText" dxfId="61" priority="15" operator="containsText" text="PISCINEIRO">
      <formula>NOT(ISERROR(SEARCH("PISCINEIRO",B76)))</formula>
    </cfRule>
  </conditionalFormatting>
  <conditionalFormatting sqref="B83">
    <cfRule type="containsText" dxfId="60" priority="12" operator="containsText" text="PISCINEIRO">
      <formula>NOT(ISERROR(SEARCH("PISCINEIRO",B83)))</formula>
    </cfRule>
  </conditionalFormatting>
  <conditionalFormatting sqref="B86">
    <cfRule type="containsText" dxfId="59" priority="5" operator="containsText" text="PISCINEIRO">
      <formula>NOT(ISERROR(SEARCH("PISCINEIRO",B86)))</formula>
    </cfRule>
  </conditionalFormatting>
  <conditionalFormatting sqref="B93">
    <cfRule type="containsText" dxfId="58" priority="10" operator="containsText" text="PISCINEIRO">
      <formula>NOT(ISERROR(SEARCH("PISCINEIRO",B93)))</formula>
    </cfRule>
  </conditionalFormatting>
  <conditionalFormatting sqref="C4:C32">
    <cfRule type="expression" dxfId="57" priority="1">
      <formula>C4&lt;&gt;H5</formula>
    </cfRule>
  </conditionalFormatting>
  <conditionalFormatting sqref="C29">
    <cfRule type="cellIs" dxfId="56" priority="2" operator="greaterThan">
      <formula>0</formula>
    </cfRule>
  </conditionalFormatting>
  <conditionalFormatting sqref="C41">
    <cfRule type="containsText" dxfId="55" priority="29" operator="containsText" text="PISCINEIRO">
      <formula>NOT(ISERROR(SEARCH("PISCINEIRO",C41)))</formula>
    </cfRule>
  </conditionalFormatting>
  <conditionalFormatting sqref="C46">
    <cfRule type="containsText" dxfId="54" priority="26" operator="containsText" text="PISCINEIRO">
      <formula>NOT(ISERROR(SEARCH("PISCINEIRO",C46)))</formula>
    </cfRule>
  </conditionalFormatting>
  <conditionalFormatting sqref="C56">
    <cfRule type="containsText" dxfId="53" priority="23" operator="containsText" text="PISCINEIRO">
      <formula>NOT(ISERROR(SEARCH("PISCINEIRO",C56)))</formula>
    </cfRule>
  </conditionalFormatting>
  <conditionalFormatting sqref="C64">
    <cfRule type="containsText" dxfId="52" priority="20" operator="containsText" text="PISCINEIRO">
      <formula>NOT(ISERROR(SEARCH("PISCINEIRO",C64)))</formula>
    </cfRule>
  </conditionalFormatting>
  <conditionalFormatting sqref="C69">
    <cfRule type="containsText" dxfId="51" priority="17" operator="containsText" text="PISCINEIRO">
      <formula>NOT(ISERROR(SEARCH("PISCINEIRO",C69)))</formula>
    </cfRule>
  </conditionalFormatting>
  <conditionalFormatting sqref="C76:C77">
    <cfRule type="containsText" dxfId="50" priority="14" operator="containsText" text="PISCINEIRO">
      <formula>NOT(ISERROR(SEARCH("PISCINEIRO",C76)))</formula>
    </cfRule>
  </conditionalFormatting>
  <conditionalFormatting sqref="C82">
    <cfRule type="cellIs" dxfId="49" priority="8" operator="greaterThan">
      <formula>0</formula>
    </cfRule>
  </conditionalFormatting>
  <conditionalFormatting sqref="C83">
    <cfRule type="containsText" dxfId="48" priority="11" operator="containsText" text="PISCINEIRO">
      <formula>NOT(ISERROR(SEARCH("PISCINEIRO",C83)))</formula>
    </cfRule>
  </conditionalFormatting>
  <conditionalFormatting sqref="C86">
    <cfRule type="containsText" dxfId="47" priority="4" operator="containsText" text="PISCINEIRO">
      <formula>NOT(ISERROR(SEARCH("PISCINEIRO",C86)))</formula>
    </cfRule>
  </conditionalFormatting>
  <conditionalFormatting sqref="C93">
    <cfRule type="containsText" dxfId="46" priority="9" operator="containsText" text="PISCINEIRO">
      <formula>NOT(ISERROR(SEARCH("PISCINEIRO",C93)))</formula>
    </cfRule>
  </conditionalFormatting>
  <pageMargins left="0.23622047244094491" right="0.23622047244094491" top="0" bottom="0.74803149606299213" header="0.31496062992125984" footer="0.31496062992125984"/>
  <pageSetup paperSize="9" scale="88" fitToHeight="0" orientation="portrait" r:id="rId1"/>
  <rowBreaks count="1" manualBreakCount="1">
    <brk id="68" min="1" max="3" man="1"/>
  </rowBreaks>
  <drawing r:id="rId2"/>
  <legacyDrawing r:id="rId3"/>
  <tableParts count="1">
    <tablePart r:id="rId4"/>
  </tablePar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7892F-2849-4EC0-8FF5-590612B9DC93}">
  <sheetPr>
    <tabColor rgb="FF99FF33"/>
    <pageSetUpPr fitToPage="1"/>
  </sheetPr>
  <dimension ref="A1:T57"/>
  <sheetViews>
    <sheetView showGridLines="0" view="pageBreakPreview" topLeftCell="A38" zoomScale="80" zoomScaleNormal="100" zoomScaleSheetLayoutView="80" workbookViewId="0">
      <selection activeCell="B25" sqref="B25:D25"/>
    </sheetView>
  </sheetViews>
  <sheetFormatPr defaultColWidth="9.109375" defaultRowHeight="14.4"/>
  <cols>
    <col min="1" max="1" width="40.5546875" style="280" customWidth="1"/>
    <col min="2" max="2" width="8.44140625" style="280" bestFit="1" customWidth="1"/>
    <col min="3" max="3" width="15.109375" style="280" bestFit="1" customWidth="1"/>
    <col min="4" max="4" width="34.109375" style="280" bestFit="1" customWidth="1"/>
    <col min="5" max="5" width="9.33203125" style="280" bestFit="1" customWidth="1"/>
    <col min="6" max="6" width="43.109375" style="280" customWidth="1"/>
    <col min="7" max="7" width="14.6640625" style="280" bestFit="1" customWidth="1"/>
    <col min="8" max="8" width="9.6640625" style="280" bestFit="1" customWidth="1"/>
    <col min="9" max="9" width="19" style="280" bestFit="1" customWidth="1"/>
    <col min="10" max="10" width="13.6640625" style="280" bestFit="1" customWidth="1"/>
    <col min="11" max="11" width="17.5546875" style="280" customWidth="1"/>
    <col min="12" max="12" width="20" style="280" customWidth="1"/>
    <col min="13" max="19" width="9.109375" style="280"/>
    <col min="20" max="20" width="11" style="292" bestFit="1" customWidth="1"/>
    <col min="21" max="16384" width="9.109375" style="280"/>
  </cols>
  <sheetData>
    <row r="1" spans="1:20" ht="81.75" customHeight="1" thickBot="1">
      <c r="A1" s="487" t="s">
        <v>420</v>
      </c>
      <c r="I1" s="297"/>
    </row>
    <row r="2" spans="1:20" ht="31.8" thickBot="1">
      <c r="A2" s="487"/>
      <c r="B2" s="264" t="s">
        <v>112</v>
      </c>
      <c r="C2" s="265" t="s">
        <v>321</v>
      </c>
      <c r="D2" s="265" t="s">
        <v>326</v>
      </c>
      <c r="E2" s="265" t="s">
        <v>354</v>
      </c>
      <c r="F2" s="266" t="s">
        <v>113</v>
      </c>
      <c r="G2" s="265" t="s">
        <v>322</v>
      </c>
      <c r="H2" s="265" t="s">
        <v>323</v>
      </c>
      <c r="I2" s="298" t="s">
        <v>407</v>
      </c>
      <c r="J2" s="267" t="s">
        <v>324</v>
      </c>
      <c r="K2" s="268" t="s">
        <v>118</v>
      </c>
      <c r="L2" s="269" t="s">
        <v>325</v>
      </c>
      <c r="T2" s="292" t="s">
        <v>407</v>
      </c>
    </row>
    <row r="3" spans="1:20" ht="28.8">
      <c r="B3" s="270">
        <v>1</v>
      </c>
      <c r="C3" s="93" t="s">
        <v>106</v>
      </c>
      <c r="D3" s="93" t="s">
        <v>328</v>
      </c>
      <c r="E3" s="93">
        <v>484077</v>
      </c>
      <c r="F3" s="214" t="s">
        <v>378</v>
      </c>
      <c r="G3" s="93" t="s">
        <v>379</v>
      </c>
      <c r="H3" s="93">
        <v>1</v>
      </c>
      <c r="I3" s="299">
        <v>187.74</v>
      </c>
      <c r="J3" s="260">
        <f>H3*I3</f>
        <v>187.74</v>
      </c>
      <c r="K3" s="93">
        <v>12</v>
      </c>
      <c r="L3" s="271">
        <f>J3/K3</f>
        <v>15.645000000000001</v>
      </c>
      <c r="T3" s="292">
        <v>187.74</v>
      </c>
    </row>
    <row r="4" spans="1:20" ht="29.4" thickBot="1">
      <c r="B4" s="261">
        <v>2</v>
      </c>
      <c r="C4" s="210" t="s">
        <v>106</v>
      </c>
      <c r="D4" s="210" t="s">
        <v>328</v>
      </c>
      <c r="E4" s="210">
        <v>477466</v>
      </c>
      <c r="F4" s="216" t="s">
        <v>336</v>
      </c>
      <c r="G4" s="272" t="s">
        <v>357</v>
      </c>
      <c r="H4" s="210">
        <v>6</v>
      </c>
      <c r="I4" s="300">
        <v>18.12</v>
      </c>
      <c r="J4" s="259">
        <f>H4*I4</f>
        <v>108.72</v>
      </c>
      <c r="K4" s="210">
        <v>6</v>
      </c>
      <c r="L4" s="263">
        <f>J4/K4</f>
        <v>18.12</v>
      </c>
      <c r="T4" s="292">
        <v>18.12</v>
      </c>
    </row>
    <row r="5" spans="1:20" ht="42" customHeight="1" thickBot="1">
      <c r="B5" s="275"/>
      <c r="C5" s="276"/>
      <c r="D5" s="276"/>
      <c r="E5" s="276"/>
      <c r="F5" s="277"/>
      <c r="G5" s="296"/>
      <c r="H5" s="276"/>
      <c r="I5" s="301"/>
      <c r="J5" s="278"/>
      <c r="K5" s="276"/>
      <c r="L5" s="279">
        <f>TRUNC(SUM(L3:L4),2)</f>
        <v>33.76</v>
      </c>
    </row>
    <row r="6" spans="1:20" ht="28.8">
      <c r="B6" s="270">
        <v>3</v>
      </c>
      <c r="C6" s="93" t="s">
        <v>106</v>
      </c>
      <c r="D6" s="93" t="s">
        <v>327</v>
      </c>
      <c r="E6" s="93">
        <v>603077</v>
      </c>
      <c r="F6" s="214" t="s">
        <v>363</v>
      </c>
      <c r="G6" s="93" t="s">
        <v>322</v>
      </c>
      <c r="H6" s="93">
        <v>1</v>
      </c>
      <c r="I6" s="299">
        <v>40</v>
      </c>
      <c r="J6" s="260">
        <f t="shared" ref="J6:J22" si="0">H6*I6</f>
        <v>40</v>
      </c>
      <c r="K6" s="93">
        <v>2</v>
      </c>
      <c r="L6" s="271">
        <f t="shared" ref="L6:L22" si="1">J6/K6</f>
        <v>20</v>
      </c>
      <c r="T6" s="292">
        <v>40</v>
      </c>
    </row>
    <row r="7" spans="1:20" ht="57.6">
      <c r="B7" s="294">
        <v>4</v>
      </c>
      <c r="C7" s="141" t="s">
        <v>106</v>
      </c>
      <c r="D7" s="141" t="s">
        <v>327</v>
      </c>
      <c r="E7" s="141">
        <v>440995</v>
      </c>
      <c r="F7" s="215" t="s">
        <v>365</v>
      </c>
      <c r="G7" s="141" t="s">
        <v>322</v>
      </c>
      <c r="H7" s="141">
        <v>1</v>
      </c>
      <c r="I7" s="302">
        <v>30.23</v>
      </c>
      <c r="J7" s="258">
        <f t="shared" si="0"/>
        <v>30.23</v>
      </c>
      <c r="K7" s="141">
        <v>6</v>
      </c>
      <c r="L7" s="262">
        <f t="shared" si="1"/>
        <v>5.0383333333333331</v>
      </c>
      <c r="T7" s="292">
        <v>30.23</v>
      </c>
    </row>
    <row r="8" spans="1:20">
      <c r="B8" s="294">
        <v>5</v>
      </c>
      <c r="C8" s="141" t="s">
        <v>106</v>
      </c>
      <c r="D8" s="141" t="s">
        <v>327</v>
      </c>
      <c r="E8" s="141">
        <v>333160</v>
      </c>
      <c r="F8" s="215" t="s">
        <v>344</v>
      </c>
      <c r="G8" s="141" t="s">
        <v>322</v>
      </c>
      <c r="H8" s="141">
        <v>1</v>
      </c>
      <c r="I8" s="302">
        <v>23.99</v>
      </c>
      <c r="J8" s="258">
        <f t="shared" si="0"/>
        <v>23.99</v>
      </c>
      <c r="K8" s="141">
        <v>6</v>
      </c>
      <c r="L8" s="262">
        <f t="shared" si="1"/>
        <v>3.9983333333333331</v>
      </c>
      <c r="T8" s="292">
        <v>23.99</v>
      </c>
    </row>
    <row r="9" spans="1:20">
      <c r="B9" s="294">
        <v>6</v>
      </c>
      <c r="C9" s="141" t="s">
        <v>106</v>
      </c>
      <c r="D9" s="141" t="s">
        <v>327</v>
      </c>
      <c r="E9" s="141">
        <v>482669</v>
      </c>
      <c r="F9" s="215" t="s">
        <v>342</v>
      </c>
      <c r="G9" s="141" t="s">
        <v>356</v>
      </c>
      <c r="H9" s="141">
        <v>1</v>
      </c>
      <c r="I9" s="302">
        <v>33.46</v>
      </c>
      <c r="J9" s="258">
        <f t="shared" si="0"/>
        <v>33.46</v>
      </c>
      <c r="K9" s="141">
        <v>6</v>
      </c>
      <c r="L9" s="262">
        <f t="shared" si="1"/>
        <v>5.5766666666666671</v>
      </c>
      <c r="T9" s="292">
        <v>33.46</v>
      </c>
    </row>
    <row r="10" spans="1:20">
      <c r="B10" s="294">
        <v>7</v>
      </c>
      <c r="C10" s="141" t="s">
        <v>106</v>
      </c>
      <c r="D10" s="141" t="s">
        <v>327</v>
      </c>
      <c r="E10" s="141">
        <v>458140</v>
      </c>
      <c r="F10" s="215" t="s">
        <v>330</v>
      </c>
      <c r="G10" s="141" t="s">
        <v>322</v>
      </c>
      <c r="H10" s="141">
        <v>1</v>
      </c>
      <c r="I10" s="302">
        <v>43.16</v>
      </c>
      <c r="J10" s="258">
        <f t="shared" si="0"/>
        <v>43.16</v>
      </c>
      <c r="K10" s="141">
        <v>6</v>
      </c>
      <c r="L10" s="262">
        <f t="shared" si="1"/>
        <v>7.1933333333333325</v>
      </c>
      <c r="T10" s="292">
        <v>43.16</v>
      </c>
    </row>
    <row r="11" spans="1:20">
      <c r="B11" s="294">
        <v>8</v>
      </c>
      <c r="C11" s="141" t="s">
        <v>106</v>
      </c>
      <c r="D11" s="141" t="s">
        <v>327</v>
      </c>
      <c r="E11" s="141">
        <v>601192</v>
      </c>
      <c r="F11" s="215" t="s">
        <v>329</v>
      </c>
      <c r="G11" s="141" t="s">
        <v>322</v>
      </c>
      <c r="H11" s="141">
        <v>1</v>
      </c>
      <c r="I11" s="302">
        <v>65</v>
      </c>
      <c r="J11" s="258">
        <f t="shared" si="0"/>
        <v>65</v>
      </c>
      <c r="K11" s="141">
        <v>6</v>
      </c>
      <c r="L11" s="262">
        <f t="shared" si="1"/>
        <v>10.833333333333334</v>
      </c>
      <c r="T11" s="292">
        <v>65</v>
      </c>
    </row>
    <row r="12" spans="1:20">
      <c r="B12" s="294">
        <v>9</v>
      </c>
      <c r="C12" s="141" t="s">
        <v>106</v>
      </c>
      <c r="D12" s="141" t="s">
        <v>327</v>
      </c>
      <c r="E12" s="141">
        <v>480169</v>
      </c>
      <c r="F12" s="215" t="s">
        <v>331</v>
      </c>
      <c r="G12" s="141" t="s">
        <v>322</v>
      </c>
      <c r="H12" s="141">
        <v>2</v>
      </c>
      <c r="I12" s="302">
        <v>67.25</v>
      </c>
      <c r="J12" s="258">
        <f t="shared" si="0"/>
        <v>134.5</v>
      </c>
      <c r="K12" s="141">
        <v>6</v>
      </c>
      <c r="L12" s="262">
        <f t="shared" si="1"/>
        <v>22.416666666666668</v>
      </c>
      <c r="T12" s="292">
        <v>67.25</v>
      </c>
    </row>
    <row r="13" spans="1:20" ht="28.8">
      <c r="B13" s="294">
        <v>10</v>
      </c>
      <c r="C13" s="141" t="s">
        <v>106</v>
      </c>
      <c r="D13" s="141" t="s">
        <v>327</v>
      </c>
      <c r="E13" s="141">
        <v>444177</v>
      </c>
      <c r="F13" s="215" t="s">
        <v>332</v>
      </c>
      <c r="G13" s="141" t="s">
        <v>322</v>
      </c>
      <c r="H13" s="141">
        <v>2</v>
      </c>
      <c r="I13" s="302">
        <v>28</v>
      </c>
      <c r="J13" s="258">
        <f t="shared" si="0"/>
        <v>56</v>
      </c>
      <c r="K13" s="141">
        <v>6</v>
      </c>
      <c r="L13" s="262">
        <f t="shared" si="1"/>
        <v>9.3333333333333339</v>
      </c>
      <c r="T13" s="292">
        <v>28</v>
      </c>
    </row>
    <row r="14" spans="1:20" ht="28.8">
      <c r="B14" s="294">
        <v>11</v>
      </c>
      <c r="C14" s="141" t="s">
        <v>106</v>
      </c>
      <c r="D14" s="141" t="s">
        <v>327</v>
      </c>
      <c r="E14" s="141">
        <v>441220</v>
      </c>
      <c r="F14" s="215" t="s">
        <v>334</v>
      </c>
      <c r="G14" s="141" t="s">
        <v>322</v>
      </c>
      <c r="H14" s="141">
        <v>1</v>
      </c>
      <c r="I14" s="302">
        <v>73.989999999999995</v>
      </c>
      <c r="J14" s="258">
        <f t="shared" si="0"/>
        <v>73.989999999999995</v>
      </c>
      <c r="K14" s="141">
        <v>12</v>
      </c>
      <c r="L14" s="262">
        <f t="shared" si="1"/>
        <v>6.1658333333333326</v>
      </c>
      <c r="T14" s="292">
        <v>73.989999999999995</v>
      </c>
    </row>
    <row r="15" spans="1:20">
      <c r="B15" s="294">
        <v>12</v>
      </c>
      <c r="C15" s="141" t="s">
        <v>106</v>
      </c>
      <c r="D15" s="141" t="s">
        <v>327</v>
      </c>
      <c r="E15" s="141">
        <v>452398</v>
      </c>
      <c r="F15" s="215" t="s">
        <v>338</v>
      </c>
      <c r="G15" s="141" t="s">
        <v>322</v>
      </c>
      <c r="H15" s="141">
        <v>2</v>
      </c>
      <c r="I15" s="302">
        <v>4.0999999999999996</v>
      </c>
      <c r="J15" s="258">
        <f t="shared" si="0"/>
        <v>8.1999999999999993</v>
      </c>
      <c r="K15" s="141">
        <v>6</v>
      </c>
      <c r="L15" s="262">
        <f t="shared" si="1"/>
        <v>1.3666666666666665</v>
      </c>
      <c r="T15" s="292">
        <v>4.0999999999999996</v>
      </c>
    </row>
    <row r="16" spans="1:20">
      <c r="B16" s="294">
        <v>13</v>
      </c>
      <c r="C16" s="141" t="s">
        <v>106</v>
      </c>
      <c r="D16" s="141" t="s">
        <v>327</v>
      </c>
      <c r="E16" s="141">
        <v>618339</v>
      </c>
      <c r="F16" s="215" t="s">
        <v>337</v>
      </c>
      <c r="G16" s="141" t="s">
        <v>358</v>
      </c>
      <c r="H16" s="141">
        <v>5</v>
      </c>
      <c r="I16" s="302">
        <v>41.5</v>
      </c>
      <c r="J16" s="258">
        <f t="shared" si="0"/>
        <v>207.5</v>
      </c>
      <c r="K16" s="141">
        <v>6</v>
      </c>
      <c r="L16" s="262">
        <f t="shared" si="1"/>
        <v>34.583333333333336</v>
      </c>
      <c r="T16" s="292">
        <v>41.5</v>
      </c>
    </row>
    <row r="17" spans="2:20">
      <c r="B17" s="294">
        <v>14</v>
      </c>
      <c r="C17" s="141" t="s">
        <v>106</v>
      </c>
      <c r="D17" s="141" t="s">
        <v>327</v>
      </c>
      <c r="E17" s="141">
        <v>450457</v>
      </c>
      <c r="F17" s="215" t="s">
        <v>343</v>
      </c>
      <c r="G17" s="141" t="s">
        <v>356</v>
      </c>
      <c r="H17" s="141">
        <v>2</v>
      </c>
      <c r="I17" s="302">
        <v>2.11</v>
      </c>
      <c r="J17" s="258">
        <f t="shared" si="0"/>
        <v>4.22</v>
      </c>
      <c r="K17" s="141">
        <v>1</v>
      </c>
      <c r="L17" s="262">
        <f t="shared" si="1"/>
        <v>4.22</v>
      </c>
      <c r="T17" s="292">
        <v>2.11</v>
      </c>
    </row>
    <row r="18" spans="2:20" ht="43.2">
      <c r="B18" s="294">
        <v>15</v>
      </c>
      <c r="C18" s="141" t="s">
        <v>106</v>
      </c>
      <c r="D18" s="141" t="s">
        <v>327</v>
      </c>
      <c r="E18" s="141">
        <v>222676</v>
      </c>
      <c r="F18" s="215" t="s">
        <v>364</v>
      </c>
      <c r="G18" s="141" t="s">
        <v>356</v>
      </c>
      <c r="H18" s="141">
        <v>1</v>
      </c>
      <c r="I18" s="302">
        <v>17</v>
      </c>
      <c r="J18" s="258">
        <f t="shared" si="0"/>
        <v>17</v>
      </c>
      <c r="K18" s="141">
        <v>6</v>
      </c>
      <c r="L18" s="262">
        <f t="shared" si="1"/>
        <v>2.8333333333333335</v>
      </c>
      <c r="T18" s="292">
        <v>17</v>
      </c>
    </row>
    <row r="19" spans="2:20">
      <c r="B19" s="294">
        <v>16</v>
      </c>
      <c r="C19" s="141" t="s">
        <v>106</v>
      </c>
      <c r="D19" s="141" t="s">
        <v>327</v>
      </c>
      <c r="E19" s="141">
        <v>280827</v>
      </c>
      <c r="F19" s="215" t="s">
        <v>335</v>
      </c>
      <c r="G19" s="141" t="s">
        <v>322</v>
      </c>
      <c r="H19" s="141">
        <v>1</v>
      </c>
      <c r="I19" s="302">
        <v>3</v>
      </c>
      <c r="J19" s="258">
        <f t="shared" si="0"/>
        <v>3</v>
      </c>
      <c r="K19" s="141">
        <v>6</v>
      </c>
      <c r="L19" s="262">
        <f t="shared" si="1"/>
        <v>0.5</v>
      </c>
      <c r="T19" s="292">
        <v>3</v>
      </c>
    </row>
    <row r="20" spans="2:20">
      <c r="B20" s="294">
        <v>17</v>
      </c>
      <c r="C20" s="141" t="s">
        <v>106</v>
      </c>
      <c r="D20" s="141" t="s">
        <v>327</v>
      </c>
      <c r="E20" s="141">
        <v>483888</v>
      </c>
      <c r="F20" s="215" t="s">
        <v>341</v>
      </c>
      <c r="G20" s="209" t="s">
        <v>359</v>
      </c>
      <c r="H20" s="141">
        <v>1</v>
      </c>
      <c r="I20" s="302">
        <v>6.95</v>
      </c>
      <c r="J20" s="258">
        <f t="shared" si="0"/>
        <v>6.95</v>
      </c>
      <c r="K20" s="141">
        <v>2</v>
      </c>
      <c r="L20" s="262">
        <f t="shared" si="1"/>
        <v>3.4750000000000001</v>
      </c>
      <c r="T20" s="292">
        <v>6.95</v>
      </c>
    </row>
    <row r="21" spans="2:20">
      <c r="B21" s="294">
        <v>18</v>
      </c>
      <c r="C21" s="141" t="s">
        <v>106</v>
      </c>
      <c r="D21" s="141" t="s">
        <v>327</v>
      </c>
      <c r="E21" s="141">
        <v>618293</v>
      </c>
      <c r="F21" s="215" t="s">
        <v>339</v>
      </c>
      <c r="G21" s="141" t="s">
        <v>322</v>
      </c>
      <c r="H21" s="141">
        <v>1</v>
      </c>
      <c r="I21" s="302">
        <v>3.5</v>
      </c>
      <c r="J21" s="258">
        <f t="shared" si="0"/>
        <v>3.5</v>
      </c>
      <c r="K21" s="141">
        <v>6</v>
      </c>
      <c r="L21" s="262">
        <f t="shared" si="1"/>
        <v>0.58333333333333337</v>
      </c>
      <c r="T21" s="292">
        <v>3.5</v>
      </c>
    </row>
    <row r="22" spans="2:20" ht="15" thickBot="1">
      <c r="B22" s="261">
        <v>19</v>
      </c>
      <c r="C22" s="210" t="s">
        <v>106</v>
      </c>
      <c r="D22" s="210" t="s">
        <v>327</v>
      </c>
      <c r="E22" s="210">
        <v>447115</v>
      </c>
      <c r="F22" s="216" t="s">
        <v>333</v>
      </c>
      <c r="G22" s="210" t="s">
        <v>356</v>
      </c>
      <c r="H22" s="210">
        <v>1</v>
      </c>
      <c r="I22" s="300">
        <v>26.42</v>
      </c>
      <c r="J22" s="259">
        <f t="shared" si="0"/>
        <v>26.42</v>
      </c>
      <c r="K22" s="210">
        <v>6</v>
      </c>
      <c r="L22" s="263">
        <f t="shared" si="1"/>
        <v>4.4033333333333333</v>
      </c>
      <c r="T22" s="292">
        <v>26.42</v>
      </c>
    </row>
    <row r="23" spans="2:20" ht="42" customHeight="1" thickBot="1">
      <c r="B23" s="275"/>
      <c r="C23" s="276"/>
      <c r="D23" s="276"/>
      <c r="E23" s="276"/>
      <c r="F23" s="277"/>
      <c r="G23" s="276"/>
      <c r="H23" s="276"/>
      <c r="I23" s="303"/>
      <c r="J23" s="278"/>
      <c r="K23" s="276"/>
      <c r="L23" s="279">
        <f>TRUNC(SUM(L6:L22),2)</f>
        <v>142.52000000000001</v>
      </c>
    </row>
    <row r="24" spans="2:20" ht="28.8">
      <c r="B24" s="270">
        <v>20</v>
      </c>
      <c r="C24" s="93" t="s">
        <v>106</v>
      </c>
      <c r="D24" s="93" t="s">
        <v>355</v>
      </c>
      <c r="E24" s="93">
        <v>453137</v>
      </c>
      <c r="F24" s="214" t="s">
        <v>376</v>
      </c>
      <c r="G24" s="93" t="s">
        <v>322</v>
      </c>
      <c r="H24" s="93">
        <v>1</v>
      </c>
      <c r="I24" s="299">
        <v>169.4</v>
      </c>
      <c r="J24" s="260">
        <f>H24*I24</f>
        <v>169.4</v>
      </c>
      <c r="K24" s="93">
        <v>12</v>
      </c>
      <c r="L24" s="271">
        <f>J24/K24</f>
        <v>14.116666666666667</v>
      </c>
      <c r="T24" s="292">
        <v>169.4</v>
      </c>
    </row>
    <row r="25" spans="2:20" ht="57.6">
      <c r="B25" s="294">
        <v>21</v>
      </c>
      <c r="C25" s="141" t="s">
        <v>106</v>
      </c>
      <c r="D25" s="141" t="s">
        <v>355</v>
      </c>
      <c r="E25" s="141">
        <v>486441</v>
      </c>
      <c r="F25" s="215" t="s">
        <v>340</v>
      </c>
      <c r="G25" s="141" t="s">
        <v>322</v>
      </c>
      <c r="H25" s="141">
        <v>1</v>
      </c>
      <c r="I25" s="302">
        <v>378.45</v>
      </c>
      <c r="J25" s="258">
        <f>H25*I25</f>
        <v>378.45</v>
      </c>
      <c r="K25" s="141">
        <v>12</v>
      </c>
      <c r="L25" s="262">
        <f>J25/K25</f>
        <v>31.537499999999998</v>
      </c>
      <c r="T25" s="292">
        <v>378.45</v>
      </c>
    </row>
    <row r="26" spans="2:20" ht="29.4" thickBot="1">
      <c r="B26" s="261">
        <v>22</v>
      </c>
      <c r="C26" s="210" t="s">
        <v>106</v>
      </c>
      <c r="D26" s="210" t="s">
        <v>355</v>
      </c>
      <c r="E26" s="210">
        <v>438599</v>
      </c>
      <c r="F26" s="216" t="s">
        <v>377</v>
      </c>
      <c r="G26" s="210" t="s">
        <v>322</v>
      </c>
      <c r="H26" s="210">
        <v>1</v>
      </c>
      <c r="I26" s="300">
        <v>22.864999999999998</v>
      </c>
      <c r="J26" s="259">
        <f>H26*I26</f>
        <v>22.864999999999998</v>
      </c>
      <c r="K26" s="210">
        <v>6</v>
      </c>
      <c r="L26" s="263">
        <f>J26/K26</f>
        <v>3.8108333333333331</v>
      </c>
      <c r="T26" s="292">
        <v>22.864999999999998</v>
      </c>
    </row>
    <row r="27" spans="2:20" ht="42" customHeight="1" thickBot="1">
      <c r="B27" s="275"/>
      <c r="C27" s="276"/>
      <c r="D27" s="276"/>
      <c r="E27" s="276"/>
      <c r="F27" s="277"/>
      <c r="G27" s="276"/>
      <c r="H27" s="276"/>
      <c r="I27" s="303"/>
      <c r="J27" s="278"/>
      <c r="K27" s="276"/>
      <c r="L27" s="279">
        <f>TRUNC(SUM(L24:L26),2)</f>
        <v>49.46</v>
      </c>
    </row>
    <row r="28" spans="2:20">
      <c r="B28" s="270">
        <v>23</v>
      </c>
      <c r="C28" s="93" t="s">
        <v>107</v>
      </c>
      <c r="D28" s="93" t="s">
        <v>328</v>
      </c>
      <c r="E28" s="93">
        <v>355924</v>
      </c>
      <c r="F28" s="214" t="s">
        <v>346</v>
      </c>
      <c r="G28" s="93" t="s">
        <v>360</v>
      </c>
      <c r="H28" s="93">
        <v>30</v>
      </c>
      <c r="I28" s="299">
        <v>13.35</v>
      </c>
      <c r="J28" s="260">
        <f t="shared" ref="J28:J36" si="2">H28*I28</f>
        <v>400.5</v>
      </c>
      <c r="K28" s="93">
        <v>6</v>
      </c>
      <c r="L28" s="271">
        <f t="shared" ref="L28:L36" si="3">J28/K28</f>
        <v>66.75</v>
      </c>
      <c r="T28" s="292">
        <v>13.35</v>
      </c>
    </row>
    <row r="29" spans="2:20" ht="28.8">
      <c r="B29" s="294">
        <v>24</v>
      </c>
      <c r="C29" s="141" t="s">
        <v>107</v>
      </c>
      <c r="D29" s="141" t="s">
        <v>328</v>
      </c>
      <c r="E29" s="141">
        <v>245500</v>
      </c>
      <c r="F29" s="215" t="s">
        <v>347</v>
      </c>
      <c r="G29" s="209" t="s">
        <v>361</v>
      </c>
      <c r="H29" s="141">
        <v>5</v>
      </c>
      <c r="I29" s="302">
        <v>37.950000000000003</v>
      </c>
      <c r="J29" s="258">
        <f t="shared" si="2"/>
        <v>189.75</v>
      </c>
      <c r="K29" s="141">
        <v>6</v>
      </c>
      <c r="L29" s="262">
        <f t="shared" si="3"/>
        <v>31.625</v>
      </c>
      <c r="T29" s="292">
        <v>37.950000000000003</v>
      </c>
    </row>
    <row r="30" spans="2:20" ht="28.8">
      <c r="B30" s="294">
        <v>25</v>
      </c>
      <c r="C30" s="141" t="s">
        <v>107</v>
      </c>
      <c r="D30" s="141" t="s">
        <v>328</v>
      </c>
      <c r="E30" s="141">
        <v>483828</v>
      </c>
      <c r="F30" s="215" t="s">
        <v>381</v>
      </c>
      <c r="G30" s="141" t="s">
        <v>322</v>
      </c>
      <c r="H30" s="141">
        <v>1</v>
      </c>
      <c r="I30" s="302">
        <v>33.89</v>
      </c>
      <c r="J30" s="258">
        <f t="shared" si="2"/>
        <v>33.89</v>
      </c>
      <c r="K30" s="141">
        <v>12</v>
      </c>
      <c r="L30" s="262">
        <f t="shared" si="3"/>
        <v>2.8241666666666667</v>
      </c>
      <c r="T30" s="292">
        <v>33.89</v>
      </c>
    </row>
    <row r="31" spans="2:20" ht="28.8">
      <c r="B31" s="294">
        <v>26</v>
      </c>
      <c r="C31" s="141" t="s">
        <v>107</v>
      </c>
      <c r="D31" s="141" t="s">
        <v>328</v>
      </c>
      <c r="E31" s="141">
        <v>356562</v>
      </c>
      <c r="F31" s="215" t="s">
        <v>352</v>
      </c>
      <c r="G31" s="141" t="s">
        <v>360</v>
      </c>
      <c r="H31" s="141">
        <v>120</v>
      </c>
      <c r="I31" s="302">
        <v>15.73</v>
      </c>
      <c r="J31" s="258">
        <f t="shared" si="2"/>
        <v>1887.6000000000001</v>
      </c>
      <c r="K31" s="141">
        <v>6</v>
      </c>
      <c r="L31" s="262">
        <f t="shared" si="3"/>
        <v>314.60000000000002</v>
      </c>
      <c r="T31" s="292">
        <v>15.73</v>
      </c>
    </row>
    <row r="32" spans="2:20" ht="28.8">
      <c r="B32" s="294">
        <v>27</v>
      </c>
      <c r="C32" s="141" t="s">
        <v>107</v>
      </c>
      <c r="D32" s="141" t="s">
        <v>328</v>
      </c>
      <c r="E32" s="141">
        <v>245564</v>
      </c>
      <c r="F32" s="215" t="s">
        <v>348</v>
      </c>
      <c r="G32" s="141" t="s">
        <v>358</v>
      </c>
      <c r="H32" s="141">
        <v>60</v>
      </c>
      <c r="I32" s="302">
        <v>9.4499999999999993</v>
      </c>
      <c r="J32" s="258">
        <f t="shared" si="2"/>
        <v>567</v>
      </c>
      <c r="K32" s="141">
        <v>6</v>
      </c>
      <c r="L32" s="262">
        <f t="shared" si="3"/>
        <v>94.5</v>
      </c>
      <c r="T32" s="292">
        <v>9.4499999999999993</v>
      </c>
    </row>
    <row r="33" spans="2:20" ht="28.8">
      <c r="B33" s="294">
        <v>28</v>
      </c>
      <c r="C33" s="141" t="s">
        <v>107</v>
      </c>
      <c r="D33" s="141" t="s">
        <v>328</v>
      </c>
      <c r="E33" s="141">
        <v>404450</v>
      </c>
      <c r="F33" s="215" t="s">
        <v>353</v>
      </c>
      <c r="G33" s="141" t="s">
        <v>322</v>
      </c>
      <c r="H33" s="141">
        <v>2</v>
      </c>
      <c r="I33" s="302">
        <v>17.47</v>
      </c>
      <c r="J33" s="258">
        <f t="shared" si="2"/>
        <v>34.94</v>
      </c>
      <c r="K33" s="141">
        <v>6</v>
      </c>
      <c r="L33" s="262">
        <f t="shared" si="3"/>
        <v>5.8233333333333333</v>
      </c>
      <c r="T33" s="292">
        <v>17.47</v>
      </c>
    </row>
    <row r="34" spans="2:20">
      <c r="B34" s="294">
        <v>29</v>
      </c>
      <c r="C34" s="141" t="s">
        <v>107</v>
      </c>
      <c r="D34" s="141" t="s">
        <v>328</v>
      </c>
      <c r="E34" s="141">
        <v>359283</v>
      </c>
      <c r="F34" s="215" t="s">
        <v>350</v>
      </c>
      <c r="G34" s="141" t="s">
        <v>360</v>
      </c>
      <c r="H34" s="141">
        <v>50</v>
      </c>
      <c r="I34" s="302">
        <v>6.75</v>
      </c>
      <c r="J34" s="258">
        <f t="shared" si="2"/>
        <v>337.5</v>
      </c>
      <c r="K34" s="141">
        <v>6</v>
      </c>
      <c r="L34" s="262">
        <f t="shared" si="3"/>
        <v>56.25</v>
      </c>
      <c r="T34" s="292">
        <v>6.75</v>
      </c>
    </row>
    <row r="35" spans="2:20" ht="28.8">
      <c r="B35" s="294">
        <v>30</v>
      </c>
      <c r="C35" s="141" t="s">
        <v>107</v>
      </c>
      <c r="D35" s="141" t="s">
        <v>385</v>
      </c>
      <c r="E35" s="141">
        <v>608272</v>
      </c>
      <c r="F35" s="215" t="s">
        <v>386</v>
      </c>
      <c r="G35" s="141" t="s">
        <v>361</v>
      </c>
      <c r="H35" s="141">
        <v>4</v>
      </c>
      <c r="I35" s="302">
        <v>64</v>
      </c>
      <c r="J35" s="258">
        <f t="shared" si="2"/>
        <v>256</v>
      </c>
      <c r="K35" s="141">
        <v>12</v>
      </c>
      <c r="L35" s="262">
        <f t="shared" si="3"/>
        <v>21.333333333333332</v>
      </c>
      <c r="T35" s="292">
        <v>64</v>
      </c>
    </row>
    <row r="36" spans="2:20" ht="29.4" thickBot="1">
      <c r="B36" s="261">
        <v>31</v>
      </c>
      <c r="C36" s="210" t="s">
        <v>107</v>
      </c>
      <c r="D36" s="210" t="s">
        <v>385</v>
      </c>
      <c r="E36" s="210">
        <v>444562</v>
      </c>
      <c r="F36" s="216" t="s">
        <v>386</v>
      </c>
      <c r="G36" s="210" t="s">
        <v>361</v>
      </c>
      <c r="H36" s="210">
        <v>12</v>
      </c>
      <c r="I36" s="300">
        <v>65</v>
      </c>
      <c r="J36" s="259">
        <f t="shared" si="2"/>
        <v>780</v>
      </c>
      <c r="K36" s="210">
        <v>6</v>
      </c>
      <c r="L36" s="263">
        <f t="shared" si="3"/>
        <v>130</v>
      </c>
      <c r="T36" s="292">
        <v>65</v>
      </c>
    </row>
    <row r="37" spans="2:20" ht="42" customHeight="1" thickBot="1">
      <c r="B37" s="275"/>
      <c r="C37" s="276"/>
      <c r="D37" s="276"/>
      <c r="E37" s="276"/>
      <c r="F37" s="277"/>
      <c r="G37" s="276"/>
      <c r="H37" s="276"/>
      <c r="I37" s="276"/>
      <c r="J37" s="278"/>
      <c r="K37" s="276"/>
      <c r="L37" s="279">
        <f>TRUNC(SUM(L28:L36),2)</f>
        <v>723.7</v>
      </c>
    </row>
    <row r="38" spans="2:20" ht="28.8">
      <c r="B38" s="270">
        <v>32</v>
      </c>
      <c r="C38" s="93" t="s">
        <v>107</v>
      </c>
      <c r="D38" s="93" t="s">
        <v>327</v>
      </c>
      <c r="E38" s="93">
        <v>603077</v>
      </c>
      <c r="F38" s="214" t="s">
        <v>363</v>
      </c>
      <c r="G38" s="93" t="s">
        <v>322</v>
      </c>
      <c r="H38" s="93">
        <v>1</v>
      </c>
      <c r="I38" s="299">
        <v>40</v>
      </c>
      <c r="J38" s="260">
        <f t="shared" ref="J38:J48" si="4">H38*I38</f>
        <v>40</v>
      </c>
      <c r="K38" s="93">
        <v>2</v>
      </c>
      <c r="L38" s="271">
        <f t="shared" ref="L38:L48" si="5">J38/K38</f>
        <v>20</v>
      </c>
      <c r="T38" s="292">
        <v>40</v>
      </c>
    </row>
    <row r="39" spans="2:20">
      <c r="B39" s="294">
        <v>33</v>
      </c>
      <c r="C39" s="141" t="s">
        <v>107</v>
      </c>
      <c r="D39" s="141" t="s">
        <v>327</v>
      </c>
      <c r="E39" s="141">
        <v>333160</v>
      </c>
      <c r="F39" s="215" t="s">
        <v>344</v>
      </c>
      <c r="G39" s="141" t="s">
        <v>322</v>
      </c>
      <c r="H39" s="141">
        <v>1</v>
      </c>
      <c r="I39" s="302">
        <v>23.99</v>
      </c>
      <c r="J39" s="258">
        <f t="shared" si="4"/>
        <v>23.99</v>
      </c>
      <c r="K39" s="141">
        <v>6</v>
      </c>
      <c r="L39" s="262">
        <f t="shared" si="5"/>
        <v>3.9983333333333331</v>
      </c>
      <c r="T39" s="292">
        <v>23.99</v>
      </c>
    </row>
    <row r="40" spans="2:20">
      <c r="B40" s="294">
        <v>34</v>
      </c>
      <c r="C40" s="141" t="s">
        <v>107</v>
      </c>
      <c r="D40" s="141" t="s">
        <v>327</v>
      </c>
      <c r="E40" s="141">
        <v>482669</v>
      </c>
      <c r="F40" s="215" t="s">
        <v>342</v>
      </c>
      <c r="G40" s="141" t="s">
        <v>356</v>
      </c>
      <c r="H40" s="141">
        <v>1</v>
      </c>
      <c r="I40" s="302">
        <v>33.46</v>
      </c>
      <c r="J40" s="258">
        <f t="shared" si="4"/>
        <v>33.46</v>
      </c>
      <c r="K40" s="141">
        <v>6</v>
      </c>
      <c r="L40" s="262">
        <f t="shared" si="5"/>
        <v>5.5766666666666671</v>
      </c>
      <c r="T40" s="292">
        <v>33.46</v>
      </c>
    </row>
    <row r="41" spans="2:20">
      <c r="B41" s="294">
        <v>35</v>
      </c>
      <c r="C41" s="141" t="s">
        <v>107</v>
      </c>
      <c r="D41" s="141" t="s">
        <v>327</v>
      </c>
      <c r="E41" s="141">
        <v>458140</v>
      </c>
      <c r="F41" s="215" t="s">
        <v>330</v>
      </c>
      <c r="G41" s="141" t="s">
        <v>322</v>
      </c>
      <c r="H41" s="141">
        <v>2</v>
      </c>
      <c r="I41" s="302">
        <v>43.16</v>
      </c>
      <c r="J41" s="258">
        <f t="shared" si="4"/>
        <v>86.32</v>
      </c>
      <c r="K41" s="141">
        <v>6</v>
      </c>
      <c r="L41" s="262">
        <f t="shared" si="5"/>
        <v>14.386666666666665</v>
      </c>
      <c r="T41" s="292">
        <v>43.16</v>
      </c>
    </row>
    <row r="42" spans="2:20">
      <c r="B42" s="294">
        <v>36</v>
      </c>
      <c r="C42" s="141" t="s">
        <v>107</v>
      </c>
      <c r="D42" s="141" t="s">
        <v>327</v>
      </c>
      <c r="E42" s="141">
        <v>601192</v>
      </c>
      <c r="F42" s="215" t="s">
        <v>329</v>
      </c>
      <c r="G42" s="141" t="s">
        <v>322</v>
      </c>
      <c r="H42" s="141">
        <v>2</v>
      </c>
      <c r="I42" s="302">
        <v>65</v>
      </c>
      <c r="J42" s="258">
        <f t="shared" si="4"/>
        <v>130</v>
      </c>
      <c r="K42" s="141">
        <v>6</v>
      </c>
      <c r="L42" s="262">
        <f t="shared" si="5"/>
        <v>21.666666666666668</v>
      </c>
      <c r="T42" s="292">
        <v>65</v>
      </c>
    </row>
    <row r="43" spans="2:20">
      <c r="B43" s="294">
        <v>37</v>
      </c>
      <c r="C43" s="141" t="s">
        <v>107</v>
      </c>
      <c r="D43" s="141" t="s">
        <v>327</v>
      </c>
      <c r="E43" s="141">
        <v>480169</v>
      </c>
      <c r="F43" s="215" t="s">
        <v>331</v>
      </c>
      <c r="G43" s="141" t="s">
        <v>322</v>
      </c>
      <c r="H43" s="141">
        <v>2</v>
      </c>
      <c r="I43" s="302">
        <v>67.25</v>
      </c>
      <c r="J43" s="258">
        <f t="shared" si="4"/>
        <v>134.5</v>
      </c>
      <c r="K43" s="141">
        <v>6</v>
      </c>
      <c r="L43" s="262">
        <f t="shared" si="5"/>
        <v>22.416666666666668</v>
      </c>
      <c r="T43" s="292">
        <v>67.25</v>
      </c>
    </row>
    <row r="44" spans="2:20" ht="28.8">
      <c r="B44" s="294">
        <v>38</v>
      </c>
      <c r="C44" s="141" t="s">
        <v>107</v>
      </c>
      <c r="D44" s="141" t="s">
        <v>327</v>
      </c>
      <c r="E44" s="141">
        <v>444177</v>
      </c>
      <c r="F44" s="215" t="s">
        <v>332</v>
      </c>
      <c r="G44" s="141" t="s">
        <v>322</v>
      </c>
      <c r="H44" s="141">
        <v>2</v>
      </c>
      <c r="I44" s="302">
        <v>28</v>
      </c>
      <c r="J44" s="258">
        <f t="shared" si="4"/>
        <v>56</v>
      </c>
      <c r="K44" s="141">
        <v>6</v>
      </c>
      <c r="L44" s="262">
        <f t="shared" si="5"/>
        <v>9.3333333333333339</v>
      </c>
      <c r="T44" s="292">
        <v>28</v>
      </c>
    </row>
    <row r="45" spans="2:20">
      <c r="B45" s="294">
        <v>39</v>
      </c>
      <c r="C45" s="141" t="s">
        <v>107</v>
      </c>
      <c r="D45" s="141" t="s">
        <v>327</v>
      </c>
      <c r="E45" s="141">
        <v>450457</v>
      </c>
      <c r="F45" s="215" t="s">
        <v>343</v>
      </c>
      <c r="G45" s="141" t="s">
        <v>356</v>
      </c>
      <c r="H45" s="141">
        <v>2</v>
      </c>
      <c r="I45" s="302">
        <v>2.11</v>
      </c>
      <c r="J45" s="258">
        <f t="shared" si="4"/>
        <v>4.22</v>
      </c>
      <c r="K45" s="141">
        <v>1</v>
      </c>
      <c r="L45" s="262">
        <f t="shared" si="5"/>
        <v>4.22</v>
      </c>
      <c r="T45" s="292">
        <v>2.11</v>
      </c>
    </row>
    <row r="46" spans="2:20">
      <c r="B46" s="294">
        <v>40</v>
      </c>
      <c r="C46" s="141" t="s">
        <v>107</v>
      </c>
      <c r="D46" s="141" t="s">
        <v>327</v>
      </c>
      <c r="E46" s="141">
        <v>483888</v>
      </c>
      <c r="F46" s="215" t="s">
        <v>341</v>
      </c>
      <c r="G46" s="209" t="s">
        <v>359</v>
      </c>
      <c r="H46" s="141">
        <v>1</v>
      </c>
      <c r="I46" s="302">
        <v>6.95</v>
      </c>
      <c r="J46" s="258">
        <f t="shared" si="4"/>
        <v>6.95</v>
      </c>
      <c r="K46" s="141">
        <v>2</v>
      </c>
      <c r="L46" s="262">
        <f t="shared" si="5"/>
        <v>3.4750000000000001</v>
      </c>
      <c r="T46" s="292">
        <v>6.95</v>
      </c>
    </row>
    <row r="47" spans="2:20">
      <c r="B47" s="294">
        <v>41</v>
      </c>
      <c r="C47" s="141" t="s">
        <v>107</v>
      </c>
      <c r="D47" s="141" t="s">
        <v>327</v>
      </c>
      <c r="E47" s="141">
        <v>618293</v>
      </c>
      <c r="F47" s="215" t="s">
        <v>339</v>
      </c>
      <c r="G47" s="141" t="s">
        <v>322</v>
      </c>
      <c r="H47" s="141">
        <v>1</v>
      </c>
      <c r="I47" s="302">
        <v>3.5</v>
      </c>
      <c r="J47" s="258">
        <f t="shared" si="4"/>
        <v>3.5</v>
      </c>
      <c r="K47" s="141">
        <v>6</v>
      </c>
      <c r="L47" s="262">
        <f t="shared" si="5"/>
        <v>0.58333333333333337</v>
      </c>
      <c r="T47" s="292">
        <v>3.5</v>
      </c>
    </row>
    <row r="48" spans="2:20" ht="43.8" thickBot="1">
      <c r="B48" s="261">
        <v>42</v>
      </c>
      <c r="C48" s="210" t="s">
        <v>107</v>
      </c>
      <c r="D48" s="210" t="s">
        <v>327</v>
      </c>
      <c r="E48" s="210">
        <v>614863</v>
      </c>
      <c r="F48" s="216" t="s">
        <v>384</v>
      </c>
      <c r="G48" s="210" t="s">
        <v>322</v>
      </c>
      <c r="H48" s="210">
        <v>1</v>
      </c>
      <c r="I48" s="300">
        <v>2.11</v>
      </c>
      <c r="J48" s="259">
        <f t="shared" si="4"/>
        <v>2.11</v>
      </c>
      <c r="K48" s="210">
        <v>6</v>
      </c>
      <c r="L48" s="263">
        <f t="shared" si="5"/>
        <v>0.35166666666666663</v>
      </c>
      <c r="T48" s="292">
        <v>2.11</v>
      </c>
    </row>
    <row r="49" spans="2:20" ht="42" customHeight="1" thickBot="1">
      <c r="B49" s="275"/>
      <c r="C49" s="276"/>
      <c r="D49" s="276"/>
      <c r="E49" s="276"/>
      <c r="F49" s="277"/>
      <c r="G49" s="276"/>
      <c r="H49" s="276"/>
      <c r="I49" s="303"/>
      <c r="J49" s="278"/>
      <c r="K49" s="276"/>
      <c r="L49" s="279">
        <f>TRUNC(SUM(L38:L48),2)</f>
        <v>106</v>
      </c>
    </row>
    <row r="50" spans="2:20" ht="28.8">
      <c r="B50" s="270">
        <v>43</v>
      </c>
      <c r="C50" s="93" t="s">
        <v>107</v>
      </c>
      <c r="D50" s="93" t="s">
        <v>382</v>
      </c>
      <c r="E50" s="93">
        <v>602681</v>
      </c>
      <c r="F50" s="214" t="s">
        <v>383</v>
      </c>
      <c r="G50" s="93" t="s">
        <v>322</v>
      </c>
      <c r="H50" s="93">
        <v>1</v>
      </c>
      <c r="I50" s="299">
        <v>2.11</v>
      </c>
      <c r="J50" s="260">
        <f>H50*I50</f>
        <v>2.11</v>
      </c>
      <c r="K50" s="93">
        <v>6</v>
      </c>
      <c r="L50" s="271">
        <f>J50/K50</f>
        <v>0.35166666666666663</v>
      </c>
      <c r="T50" s="292">
        <v>2.11</v>
      </c>
    </row>
    <row r="51" spans="2:20" ht="28.8">
      <c r="B51" s="294">
        <v>44</v>
      </c>
      <c r="C51" s="141" t="s">
        <v>107</v>
      </c>
      <c r="D51" s="141" t="s">
        <v>355</v>
      </c>
      <c r="E51" s="141">
        <v>430722</v>
      </c>
      <c r="F51" s="215" t="s">
        <v>345</v>
      </c>
      <c r="G51" s="141" t="s">
        <v>322</v>
      </c>
      <c r="H51" s="141">
        <v>1</v>
      </c>
      <c r="I51" s="302">
        <v>266.5</v>
      </c>
      <c r="J51" s="258">
        <f>H51*I51</f>
        <v>266.5</v>
      </c>
      <c r="K51" s="141">
        <v>12</v>
      </c>
      <c r="L51" s="262">
        <f>J51/K51</f>
        <v>22.208333333333332</v>
      </c>
      <c r="T51" s="292">
        <v>266.5</v>
      </c>
    </row>
    <row r="52" spans="2:20" ht="28.8">
      <c r="B52" s="294">
        <v>45</v>
      </c>
      <c r="C52" s="141" t="s">
        <v>107</v>
      </c>
      <c r="D52" s="141" t="s">
        <v>355</v>
      </c>
      <c r="E52" s="141">
        <v>234691</v>
      </c>
      <c r="F52" s="215" t="s">
        <v>351</v>
      </c>
      <c r="G52" s="141" t="s">
        <v>322</v>
      </c>
      <c r="H52" s="141">
        <v>1</v>
      </c>
      <c r="I52" s="302">
        <v>28.75</v>
      </c>
      <c r="J52" s="258">
        <f>H52*I52</f>
        <v>28.75</v>
      </c>
      <c r="K52" s="141">
        <v>6</v>
      </c>
      <c r="L52" s="262">
        <f>J52/K52</f>
        <v>4.791666666666667</v>
      </c>
      <c r="T52" s="292">
        <v>28.75</v>
      </c>
    </row>
    <row r="53" spans="2:20">
      <c r="B53" s="294">
        <v>46</v>
      </c>
      <c r="C53" s="141" t="s">
        <v>107</v>
      </c>
      <c r="D53" s="141" t="s">
        <v>355</v>
      </c>
      <c r="E53" s="141">
        <v>253164</v>
      </c>
      <c r="F53" s="215" t="s">
        <v>349</v>
      </c>
      <c r="G53" s="141" t="s">
        <v>362</v>
      </c>
      <c r="H53" s="141">
        <v>25</v>
      </c>
      <c r="I53" s="302">
        <v>8.2200000000000006</v>
      </c>
      <c r="J53" s="258">
        <f>H53*I53</f>
        <v>205.50000000000003</v>
      </c>
      <c r="K53" s="141">
        <v>12</v>
      </c>
      <c r="L53" s="262">
        <f>J53/K53</f>
        <v>17.125000000000004</v>
      </c>
      <c r="T53" s="292">
        <v>8.2200000000000006</v>
      </c>
    </row>
    <row r="54" spans="2:20" ht="29.4" thickBot="1">
      <c r="B54" s="261">
        <v>47</v>
      </c>
      <c r="C54" s="210" t="s">
        <v>107</v>
      </c>
      <c r="D54" s="210" t="s">
        <v>355</v>
      </c>
      <c r="E54" s="210">
        <v>602202</v>
      </c>
      <c r="F54" s="216" t="s">
        <v>380</v>
      </c>
      <c r="G54" s="210" t="s">
        <v>322</v>
      </c>
      <c r="H54" s="210">
        <v>1</v>
      </c>
      <c r="I54" s="300">
        <v>115.17</v>
      </c>
      <c r="J54" s="259">
        <f>H54*I54</f>
        <v>115.17</v>
      </c>
      <c r="K54" s="210">
        <v>12</v>
      </c>
      <c r="L54" s="263">
        <f>J54/K54</f>
        <v>9.5975000000000001</v>
      </c>
      <c r="T54" s="292">
        <v>115.17</v>
      </c>
    </row>
    <row r="55" spans="2:20" ht="42" customHeight="1" thickBot="1">
      <c r="B55" s="295"/>
      <c r="C55" s="293"/>
      <c r="D55" s="293"/>
      <c r="E55" s="293"/>
      <c r="F55" s="293"/>
      <c r="G55" s="293"/>
      <c r="H55" s="293"/>
      <c r="I55" s="304"/>
      <c r="J55" s="293"/>
      <c r="K55" s="293"/>
      <c r="L55" s="279">
        <f>TRUNC(SUM(L50:L54),2)</f>
        <v>54.07</v>
      </c>
    </row>
    <row r="56" spans="2:20" ht="45.75" customHeight="1" thickBot="1">
      <c r="B56" s="273"/>
      <c r="C56" s="274"/>
      <c r="D56" s="274"/>
      <c r="E56" s="274"/>
      <c r="F56" s="274"/>
      <c r="G56" s="274"/>
      <c r="H56" s="274"/>
      <c r="I56" s="305"/>
      <c r="J56" s="274"/>
      <c r="K56" s="274"/>
      <c r="L56" s="281"/>
    </row>
    <row r="57" spans="2:20">
      <c r="I57" s="297"/>
    </row>
  </sheetData>
  <sheetProtection algorithmName="SHA-512" hashValue="kjl0tVAsagT7LdtXMCX6C0bM4yLEfv95v6//zocWYEPjo6GLGcwPt9V1lsn2xXwbrAGdGKxO6hxwAXy0jHG1tg==" saltValue="ooqMsItSgCSGGBK/8T1dDQ==" spinCount="100000" sheet="1" objects="1" scenarios="1"/>
  <mergeCells count="1">
    <mergeCell ref="A1:A2"/>
  </mergeCells>
  <conditionalFormatting sqref="C2">
    <cfRule type="containsText" dxfId="45" priority="2" operator="containsText" text="PISCINEIRO">
      <formula>NOT(ISERROR(SEARCH("PISCINEIRO",C2)))</formula>
    </cfRule>
  </conditionalFormatting>
  <conditionalFormatting sqref="I3:I4 I6:I22 I24:I26 I28:I36 I38:I48 I50:I54">
    <cfRule type="cellIs" dxfId="44" priority="1" operator="notEqual">
      <formula>T3</formula>
    </cfRule>
  </conditionalFormatting>
  <dataValidations count="4">
    <dataValidation type="list" allowBlank="1" showInputMessage="1" showErrorMessage="1" sqref="C3 C6:C23 C25 C28:C33 C35:C44 C46:C50 C52:C54" xr:uid="{AC1609EE-7098-4EEF-BFBE-F1AFEFFCA531}">
      <formula1>"JARDINEIRO,PISCINEIRO"</formula1>
    </dataValidation>
    <dataValidation type="list" allowBlank="1" showInputMessage="1" showErrorMessage="1" sqref="D3 D6:D23 D25 D28:D33 D35:D44 D46:D50 D52:D54" xr:uid="{00DB1402-3030-4B1E-BF12-B453A3342EA7}">
      <formula1>"UNIFORME/EPI'S, MATERIAL DE CONSUMO, UTENSÍLIO/EQUIPAMENTO"</formula1>
    </dataValidation>
    <dataValidation type="list" allowBlank="1" showInputMessage="1" showErrorMessage="1" sqref="C45 C4:C5 C24 C26:C27 C34" xr:uid="{47F51356-29FE-49FA-BC54-C598FB26836E}">
      <formula1>$U$11:$U$13</formula1>
    </dataValidation>
    <dataValidation type="list" allowBlank="1" showInputMessage="1" showErrorMessage="1" sqref="D45 D4:D5 D24 D26:D27 D34" xr:uid="{6A60CDEA-2818-4028-BF88-84AB553115BB}">
      <formula1>$V$11:$V$15</formula1>
    </dataValidation>
  </dataValidations>
  <pageMargins left="0.23622047244094491" right="0.23622047244094491" top="0.19685039370078741" bottom="0.19685039370078741" header="0.31496062992125984" footer="0.31496062992125984"/>
  <pageSetup paperSize="9" scale="69" fitToHeight="0" orientation="landscape" r:id="rId1"/>
  <rowBreaks count="1" manualBreakCount="1">
    <brk id="26" min="1" max="11" man="1"/>
  </rowBreaks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9">
    <tabColor rgb="FF00B050"/>
    <pageSetUpPr fitToPage="1"/>
  </sheetPr>
  <dimension ref="A1:M108"/>
  <sheetViews>
    <sheetView showGridLines="0" view="pageBreakPreview" zoomScale="110" zoomScaleNormal="130" zoomScaleSheetLayoutView="110" workbookViewId="0">
      <selection activeCell="B25" sqref="B25:D25"/>
    </sheetView>
  </sheetViews>
  <sheetFormatPr defaultColWidth="9.109375" defaultRowHeight="14.4"/>
  <cols>
    <col min="1" max="1" width="45.109375" style="244" customWidth="1"/>
    <col min="2" max="2" width="90" style="244" customWidth="1"/>
    <col min="3" max="3" width="22" style="245" customWidth="1"/>
    <col min="4" max="4" width="21.44140625" style="245" customWidth="1"/>
    <col min="5" max="5" width="17.5546875" style="256" customWidth="1"/>
    <col min="6" max="7" width="12.88671875" style="244" bestFit="1" customWidth="1"/>
    <col min="8" max="8" width="27.44140625" style="244" customWidth="1"/>
    <col min="9" max="9" width="14.109375" style="244" hidden="1" customWidth="1"/>
    <col min="10" max="10" width="13" style="244" hidden="1" customWidth="1"/>
    <col min="11" max="16384" width="9.109375" style="244"/>
  </cols>
  <sheetData>
    <row r="1" spans="1:10" ht="80.25" customHeight="1" thickBot="1">
      <c r="A1" s="255"/>
      <c r="B1" s="256"/>
      <c r="C1" s="257"/>
      <c r="D1" s="257"/>
    </row>
    <row r="2" spans="1:10" ht="15.6">
      <c r="B2" s="241" t="s">
        <v>302</v>
      </c>
      <c r="C2" s="242" t="s">
        <v>106</v>
      </c>
      <c r="D2" s="243" t="s">
        <v>107</v>
      </c>
    </row>
    <row r="3" spans="1:10" ht="24" customHeight="1">
      <c r="B3" s="222" t="s">
        <v>299</v>
      </c>
      <c r="C3" s="223" t="s">
        <v>300</v>
      </c>
      <c r="D3" s="224" t="s">
        <v>301</v>
      </c>
    </row>
    <row r="4" spans="1:10" ht="12" customHeight="1">
      <c r="B4" s="250" t="s">
        <v>297</v>
      </c>
      <c r="C4" s="254">
        <v>1452.65</v>
      </c>
      <c r="D4" s="254">
        <v>1452.65</v>
      </c>
    </row>
    <row r="5" spans="1:10" ht="12" customHeight="1">
      <c r="B5" s="217" t="s">
        <v>283</v>
      </c>
      <c r="C5" s="251">
        <v>0.2</v>
      </c>
      <c r="D5" s="251">
        <v>0.2</v>
      </c>
      <c r="I5" s="244">
        <v>1452.65</v>
      </c>
      <c r="J5" s="244">
        <v>1452.65</v>
      </c>
    </row>
    <row r="6" spans="1:10" ht="12" customHeight="1">
      <c r="B6" s="217" t="s">
        <v>284</v>
      </c>
      <c r="C6" s="251">
        <v>1.4999999999999999E-2</v>
      </c>
      <c r="D6" s="251">
        <v>1.4999999999999999E-2</v>
      </c>
      <c r="I6" s="244">
        <v>0.2</v>
      </c>
      <c r="J6" s="244">
        <v>0.2</v>
      </c>
    </row>
    <row r="7" spans="1:10" ht="12" customHeight="1">
      <c r="B7" s="217" t="s">
        <v>285</v>
      </c>
      <c r="C7" s="251">
        <v>0.01</v>
      </c>
      <c r="D7" s="251">
        <v>0.01</v>
      </c>
      <c r="I7" s="244">
        <v>1.4999999999999999E-2</v>
      </c>
      <c r="J7" s="244">
        <v>1.4999999999999999E-2</v>
      </c>
    </row>
    <row r="8" spans="1:10" ht="12" customHeight="1">
      <c r="B8" s="217" t="s">
        <v>286</v>
      </c>
      <c r="C8" s="251">
        <v>2E-3</v>
      </c>
      <c r="D8" s="251">
        <v>2E-3</v>
      </c>
      <c r="I8" s="244">
        <v>0.01</v>
      </c>
      <c r="J8" s="244">
        <v>0.01</v>
      </c>
    </row>
    <row r="9" spans="1:10" ht="12" customHeight="1">
      <c r="B9" s="217" t="s">
        <v>287</v>
      </c>
      <c r="C9" s="251">
        <v>2.5000000000000001E-2</v>
      </c>
      <c r="D9" s="251">
        <v>2.5000000000000001E-2</v>
      </c>
      <c r="I9" s="244">
        <v>2E-3</v>
      </c>
      <c r="J9" s="244">
        <v>2E-3</v>
      </c>
    </row>
    <row r="10" spans="1:10" ht="12" customHeight="1">
      <c r="B10" s="217" t="s">
        <v>288</v>
      </c>
      <c r="C10" s="251">
        <v>0.08</v>
      </c>
      <c r="D10" s="251">
        <v>0.08</v>
      </c>
      <c r="I10" s="244">
        <v>2.5000000000000001E-2</v>
      </c>
      <c r="J10" s="244">
        <v>2.5000000000000001E-2</v>
      </c>
    </row>
    <row r="11" spans="1:10" ht="12" customHeight="1">
      <c r="B11" s="217" t="s">
        <v>289</v>
      </c>
      <c r="C11" s="251">
        <v>0.03</v>
      </c>
      <c r="D11" s="251">
        <v>0.03</v>
      </c>
      <c r="I11" s="244">
        <v>0.08</v>
      </c>
      <c r="J11" s="244">
        <v>0.08</v>
      </c>
    </row>
    <row r="12" spans="1:10" ht="12" customHeight="1">
      <c r="B12" s="217" t="s">
        <v>290</v>
      </c>
      <c r="C12" s="251">
        <v>6.0000000000000001E-3</v>
      </c>
      <c r="D12" s="251">
        <v>6.0000000000000001E-3</v>
      </c>
      <c r="I12" s="285">
        <v>0.03</v>
      </c>
      <c r="J12" s="286">
        <v>0.03</v>
      </c>
    </row>
    <row r="13" spans="1:10" ht="12" customHeight="1">
      <c r="B13" s="307" t="s">
        <v>408</v>
      </c>
      <c r="C13" s="308">
        <f>SUM(C5:C12)</f>
        <v>0.3680000000000001</v>
      </c>
      <c r="D13" s="308">
        <f>SUM(D5:D12)</f>
        <v>0.3680000000000001</v>
      </c>
      <c r="I13" s="244">
        <v>6.0000000000000001E-3</v>
      </c>
      <c r="J13" s="244">
        <v>6.0000000000000001E-3</v>
      </c>
    </row>
    <row r="14" spans="1:10" ht="12" customHeight="1">
      <c r="B14" s="250" t="s">
        <v>319</v>
      </c>
      <c r="C14" s="254">
        <v>4.2</v>
      </c>
      <c r="D14" s="254">
        <v>4.2</v>
      </c>
      <c r="I14" s="244">
        <f>SUM(I6:I13)</f>
        <v>0.3680000000000001</v>
      </c>
      <c r="J14" s="244">
        <f>SUM(J6:J13)</f>
        <v>0.3680000000000001</v>
      </c>
    </row>
    <row r="15" spans="1:10" ht="12" customHeight="1">
      <c r="B15" s="250" t="s">
        <v>320</v>
      </c>
      <c r="C15" s="254">
        <v>22</v>
      </c>
      <c r="D15" s="254">
        <v>22</v>
      </c>
      <c r="I15" s="244">
        <v>4.2</v>
      </c>
      <c r="J15" s="244">
        <v>4.2</v>
      </c>
    </row>
    <row r="16" spans="1:10" ht="12" customHeight="1">
      <c r="B16" s="250" t="s">
        <v>292</v>
      </c>
      <c r="C16" s="251">
        <v>5.4999999999999997E-3</v>
      </c>
      <c r="D16" s="251">
        <v>5.4999999999999997E-3</v>
      </c>
      <c r="I16" s="244">
        <v>22</v>
      </c>
      <c r="J16" s="244">
        <v>22</v>
      </c>
    </row>
    <row r="17" spans="2:10" ht="12" customHeight="1">
      <c r="B17" s="250" t="s">
        <v>293</v>
      </c>
      <c r="C17" s="254">
        <f>sal_base_jardineiro</f>
        <v>1452.65</v>
      </c>
      <c r="D17" s="254">
        <f>sal_base_piscineiro</f>
        <v>1452.65</v>
      </c>
      <c r="I17" s="244">
        <v>5.4999999999999997E-3</v>
      </c>
      <c r="J17" s="244">
        <v>5.4999999999999997E-3</v>
      </c>
    </row>
    <row r="18" spans="2:10" ht="12" customHeight="1">
      <c r="B18" s="250" t="s">
        <v>218</v>
      </c>
      <c r="C18" s="254">
        <v>121</v>
      </c>
      <c r="D18" s="254">
        <v>121</v>
      </c>
      <c r="I18" s="244">
        <v>1452.65</v>
      </c>
      <c r="J18" s="244">
        <v>1452.65</v>
      </c>
    </row>
    <row r="19" spans="2:10" ht="12" customHeight="1">
      <c r="B19" s="250" t="s">
        <v>219</v>
      </c>
      <c r="C19" s="251">
        <v>3.7999999999999999E-2</v>
      </c>
      <c r="D19" s="251">
        <v>3.7999999999999999E-2</v>
      </c>
      <c r="I19" s="244">
        <v>121</v>
      </c>
      <c r="J19" s="244">
        <v>121</v>
      </c>
    </row>
    <row r="20" spans="2:10" ht="12" customHeight="1">
      <c r="B20" s="250" t="s">
        <v>298</v>
      </c>
      <c r="C20" s="253">
        <v>35</v>
      </c>
      <c r="D20" s="253">
        <v>35</v>
      </c>
      <c r="I20" s="244">
        <v>3.7999999999999999E-2</v>
      </c>
      <c r="J20" s="244">
        <v>3.7999999999999999E-2</v>
      </c>
    </row>
    <row r="21" spans="2:10" ht="12" customHeight="1">
      <c r="B21" s="250" t="s">
        <v>314</v>
      </c>
      <c r="C21" s="251">
        <v>0.5</v>
      </c>
      <c r="D21" s="251">
        <v>0.5</v>
      </c>
      <c r="I21" s="244">
        <v>35</v>
      </c>
      <c r="J21" s="244">
        <v>35</v>
      </c>
    </row>
    <row r="22" spans="2:10" ht="12" customHeight="1">
      <c r="B22" s="250" t="s">
        <v>313</v>
      </c>
      <c r="C22" s="251">
        <v>0.5</v>
      </c>
      <c r="D22" s="251">
        <v>0.5</v>
      </c>
      <c r="I22" s="244">
        <v>0.5</v>
      </c>
      <c r="J22" s="244">
        <v>0.5</v>
      </c>
    </row>
    <row r="23" spans="2:10" ht="12" customHeight="1">
      <c r="B23" s="309" t="s">
        <v>271</v>
      </c>
      <c r="C23" s="310">
        <f>INSUMOS_ZEDOCA!L23</f>
        <v>142.52000000000001</v>
      </c>
      <c r="D23" s="310">
        <f>INSUMOS_ZEDOCA!L49</f>
        <v>106</v>
      </c>
      <c r="I23" s="244">
        <v>0.5</v>
      </c>
      <c r="J23" s="244">
        <v>0.5</v>
      </c>
    </row>
    <row r="24" spans="2:10" ht="12" customHeight="1">
      <c r="B24" s="309" t="s">
        <v>215</v>
      </c>
      <c r="C24" s="310">
        <f>INSUMOS_ZEDOCA!L5</f>
        <v>33.76</v>
      </c>
      <c r="D24" s="310">
        <f>INSUMOS_ZEDOCA!L37</f>
        <v>723.7</v>
      </c>
      <c r="I24" s="244">
        <v>142.52000000000001</v>
      </c>
      <c r="J24" s="244">
        <v>106</v>
      </c>
    </row>
    <row r="25" spans="2:10" ht="12" customHeight="1">
      <c r="B25" s="309" t="s">
        <v>366</v>
      </c>
      <c r="C25" s="310">
        <f>INSUMOS_ZEDOCA!L27</f>
        <v>49.46</v>
      </c>
      <c r="D25" s="310">
        <f>INSUMOS_ZEDOCA!L55</f>
        <v>54.07</v>
      </c>
      <c r="I25" s="244">
        <v>33.76</v>
      </c>
      <c r="J25" s="244">
        <v>723.7</v>
      </c>
    </row>
    <row r="26" spans="2:10" ht="12" customHeight="1">
      <c r="B26" s="250" t="s">
        <v>273</v>
      </c>
      <c r="C26" s="251">
        <v>7.5999999999999998E-2</v>
      </c>
      <c r="D26" s="251">
        <v>7.5999999999999998E-2</v>
      </c>
      <c r="I26" s="244">
        <v>49.46</v>
      </c>
      <c r="J26" s="244">
        <v>54.07</v>
      </c>
    </row>
    <row r="27" spans="2:10" ht="12" customHeight="1">
      <c r="B27" s="250" t="s">
        <v>274</v>
      </c>
      <c r="C27" s="251">
        <v>1.6500000000000001E-2</v>
      </c>
      <c r="D27" s="251">
        <v>1.6500000000000001E-2</v>
      </c>
      <c r="I27" s="244">
        <v>7.5999999999999998E-2</v>
      </c>
      <c r="J27" s="244">
        <v>7.5999999999999998E-2</v>
      </c>
    </row>
    <row r="28" spans="2:10" ht="12" customHeight="1">
      <c r="B28" s="250" t="s">
        <v>275</v>
      </c>
      <c r="C28" s="291">
        <v>0.05</v>
      </c>
      <c r="D28" s="291">
        <v>0.05</v>
      </c>
      <c r="I28" s="244">
        <v>1.6500000000000001E-2</v>
      </c>
      <c r="J28" s="244">
        <v>1.6500000000000001E-2</v>
      </c>
    </row>
    <row r="29" spans="2:10" ht="12" customHeight="1">
      <c r="B29" s="250" t="s">
        <v>368</v>
      </c>
      <c r="C29" s="251">
        <v>0</v>
      </c>
      <c r="D29" s="251">
        <v>0</v>
      </c>
      <c r="I29" s="244">
        <v>0.05</v>
      </c>
      <c r="J29" s="244">
        <v>0.05</v>
      </c>
    </row>
    <row r="30" spans="2:10" ht="12" customHeight="1">
      <c r="B30" s="250" t="s">
        <v>370</v>
      </c>
      <c r="C30" s="251">
        <v>0.06</v>
      </c>
      <c r="D30" s="251">
        <v>0.06</v>
      </c>
      <c r="I30" s="244">
        <v>0</v>
      </c>
      <c r="J30" s="244">
        <v>0</v>
      </c>
    </row>
    <row r="31" spans="2:10" ht="12" customHeight="1">
      <c r="B31" s="250" t="s">
        <v>276</v>
      </c>
      <c r="C31" s="251">
        <v>6.7900000000000002E-2</v>
      </c>
      <c r="D31" s="251">
        <v>6.7900000000000002E-2</v>
      </c>
      <c r="I31" s="244">
        <v>0.06</v>
      </c>
      <c r="J31" s="244">
        <v>0.06</v>
      </c>
    </row>
    <row r="32" spans="2:10" ht="17.25" customHeight="1">
      <c r="B32" s="311" t="s">
        <v>373</v>
      </c>
      <c r="C32" s="308">
        <f>(1+CUSTO_IND_PERC_JARD)/(1-(COFINS_JARD+PIS_JARD+ISS_JARD)-LUCRO_JARD)-1</f>
        <v>0.34245187436676816</v>
      </c>
      <c r="D32" s="308">
        <f>(1+CUSTO_IND_PERC_PISC)/(1-(COFINS_PISC+PIS_PISC+ISS_PISC)-LUCRO_PISC)-1</f>
        <v>0.34245187436676816</v>
      </c>
      <c r="I32" s="244">
        <v>6.7900000000000002E-2</v>
      </c>
      <c r="J32" s="244">
        <v>6.7900000000000002E-2</v>
      </c>
    </row>
    <row r="33" spans="2:13" ht="12" customHeight="1">
      <c r="B33" s="312" t="s">
        <v>374</v>
      </c>
      <c r="C33" s="308">
        <f>(SUM(C46,TOTAL_RESCISAO_JARD,C77)+(CUSTOS_DIRETOS_JARD*C32)-((CUSTOS_DIRETOS_JARD-C46-TOTAL_RESCISAO_JARD-C77)*C32))/VALOR_TOTAL_JARD</f>
        <v>0.22182036882335762</v>
      </c>
      <c r="D33" s="308">
        <f>(SUM(D46,TOTAL_RESCISAO_PISC,D77)+(CUSTO_DIRETO_PISC*D32)-((CUSTO_DIRETO_PISC-D46-TOTAL_RESCISAO_PISC-D77)*D32))/VALOR_TOTAL_PISC</f>
        <v>0.18934216540586216</v>
      </c>
      <c r="I33" s="244">
        <v>0.34245187436676816</v>
      </c>
      <c r="J33" s="244">
        <v>0.34245187436676816</v>
      </c>
    </row>
    <row r="34" spans="2:13" ht="9" customHeight="1">
      <c r="B34" s="219"/>
      <c r="C34" s="212"/>
      <c r="D34" s="213"/>
      <c r="I34" s="252">
        <v>0.18050886610276792</v>
      </c>
      <c r="J34" s="244">
        <v>0.15623580273200996</v>
      </c>
    </row>
    <row r="35" spans="2:13" ht="21.75" customHeight="1" thickBot="1">
      <c r="B35" s="284" t="s">
        <v>388</v>
      </c>
      <c r="C35" s="282"/>
      <c r="D35" s="283"/>
      <c r="I35" s="252"/>
    </row>
    <row r="36" spans="2:13" ht="18.600000000000001" thickBot="1">
      <c r="B36" s="225" t="s">
        <v>162</v>
      </c>
      <c r="C36" s="207" t="s">
        <v>106</v>
      </c>
      <c r="D36" s="208" t="s">
        <v>107</v>
      </c>
      <c r="J36" s="486"/>
      <c r="K36" s="486"/>
      <c r="L36" s="486"/>
      <c r="M36" s="486"/>
    </row>
    <row r="37" spans="2:13" ht="15.6">
      <c r="B37" s="288" t="s">
        <v>405</v>
      </c>
      <c r="C37" s="226" t="s">
        <v>305</v>
      </c>
      <c r="D37" s="227" t="s">
        <v>305</v>
      </c>
      <c r="J37" s="249"/>
      <c r="K37" s="249"/>
      <c r="L37" s="249"/>
      <c r="M37" s="249"/>
    </row>
    <row r="38" spans="2:13">
      <c r="B38" s="228" t="s">
        <v>265</v>
      </c>
      <c r="C38" s="229">
        <f>REMUNERACAO_BASE_JARD</f>
        <v>1452.65</v>
      </c>
      <c r="D38" s="230">
        <f>REMUNERACAO_BASE_PISC</f>
        <v>1452.65</v>
      </c>
    </row>
    <row r="39" spans="2:13">
      <c r="B39" s="228" t="s">
        <v>266</v>
      </c>
      <c r="C39" s="229">
        <f>((sal_base_jardineiro/220*200%)*8/12)</f>
        <v>8.8039393939393946</v>
      </c>
      <c r="D39" s="230">
        <f>((sal_base_piscineiro/220*200%)*8/12)</f>
        <v>8.8039393939393946</v>
      </c>
    </row>
    <row r="40" spans="2:13">
      <c r="B40" s="228" t="s">
        <v>267</v>
      </c>
      <c r="C40" s="229">
        <f>(DIA_TRABALHADOR_JARD/25)*5</f>
        <v>1.760787878787879</v>
      </c>
      <c r="D40" s="230">
        <f>(DIA_TRABALHADOR_PISC/25)*5</f>
        <v>1.760787878787879</v>
      </c>
    </row>
    <row r="41" spans="2:13" ht="23.25" customHeight="1">
      <c r="B41" s="220" t="s">
        <v>303</v>
      </c>
      <c r="C41" s="211">
        <f>SUM(C38:C40)</f>
        <v>1463.2147272727273</v>
      </c>
      <c r="D41" s="211">
        <f>SUM(D38:D40)</f>
        <v>1463.2147272727273</v>
      </c>
    </row>
    <row r="42" spans="2:13" ht="18" customHeight="1">
      <c r="B42" s="290" t="s">
        <v>306</v>
      </c>
      <c r="C42" s="231" t="s">
        <v>305</v>
      </c>
      <c r="D42" s="232" t="s">
        <v>305</v>
      </c>
    </row>
    <row r="43" spans="2:13">
      <c r="B43" s="228" t="s">
        <v>200</v>
      </c>
      <c r="C43" s="229">
        <f>remunera_jardineiro*(1/12)</f>
        <v>121.9345606060606</v>
      </c>
      <c r="D43" s="230">
        <f>remunera_piscineiro*(1/12)</f>
        <v>121.9345606060606</v>
      </c>
    </row>
    <row r="44" spans="2:13">
      <c r="B44" s="228" t="s">
        <v>201</v>
      </c>
      <c r="C44" s="229">
        <f>remunera_jardineiro*(1/12)+remunera_jardineiro*(1/3/12)</f>
        <v>162.57941414141413</v>
      </c>
      <c r="D44" s="229">
        <f>remunera_piscineiro*(1/12)+remunera_piscineiro*(1/3/12)</f>
        <v>162.57941414141413</v>
      </c>
    </row>
    <row r="45" spans="2:13">
      <c r="B45" s="233" t="s">
        <v>268</v>
      </c>
      <c r="C45" s="229">
        <f>INCIDENCIA_JARD*(decimo_jardineiro+ferias_jardineiro)</f>
        <v>104.70114270707073</v>
      </c>
      <c r="D45" s="230">
        <f>INCIDENCIA_PISCINEIRO*(decimo_piscineiro+ferias_piscineiro)</f>
        <v>104.70114270707073</v>
      </c>
    </row>
    <row r="46" spans="2:13" ht="35.25" customHeight="1">
      <c r="B46" s="221" t="s">
        <v>307</v>
      </c>
      <c r="C46" s="211">
        <f>SUM(C43:C45)</f>
        <v>389.21511745454546</v>
      </c>
      <c r="D46" s="211">
        <f>SUM(D43:D45)</f>
        <v>389.21511745454546</v>
      </c>
    </row>
    <row r="47" spans="2:13" ht="31.2">
      <c r="B47" s="290" t="s">
        <v>404</v>
      </c>
      <c r="C47" s="231" t="s">
        <v>305</v>
      </c>
      <c r="D47" s="232" t="s">
        <v>305</v>
      </c>
    </row>
    <row r="48" spans="2:13">
      <c r="B48" s="228" t="s">
        <v>283</v>
      </c>
      <c r="C48" s="229">
        <f>remunera_jardineiro*INSS_JARD</f>
        <v>292.64294545454544</v>
      </c>
      <c r="D48" s="230">
        <f>remunera_jardineiro*INSS_PISC</f>
        <v>292.64294545454544</v>
      </c>
    </row>
    <row r="49" spans="2:4">
      <c r="B49" s="228" t="s">
        <v>284</v>
      </c>
      <c r="C49" s="229">
        <f>remunera_jardineiro*SESC_SESI_JARD</f>
        <v>21.948220909090907</v>
      </c>
      <c r="D49" s="230">
        <f>remunera_jardineiro*1.5%</f>
        <v>21.948220909090907</v>
      </c>
    </row>
    <row r="50" spans="2:4">
      <c r="B50" s="228" t="s">
        <v>285</v>
      </c>
      <c r="C50" s="229">
        <f>remunera_jardineiro*SENAI_SENAC_JARD</f>
        <v>14.632147272727273</v>
      </c>
      <c r="D50" s="230">
        <f>remunera_jardineiro*1%</f>
        <v>14.632147272727273</v>
      </c>
    </row>
    <row r="51" spans="2:4">
      <c r="B51" s="228" t="s">
        <v>286</v>
      </c>
      <c r="C51" s="229">
        <f>remunera_jardineiro*INCRA_JARD</f>
        <v>2.9264294545454548</v>
      </c>
      <c r="D51" s="230">
        <f>remunera_jardineiro*0.2%</f>
        <v>2.9264294545454548</v>
      </c>
    </row>
    <row r="52" spans="2:4">
      <c r="B52" s="228" t="s">
        <v>287</v>
      </c>
      <c r="C52" s="229">
        <f>remunera_jardineiro*SALARIO_EDU_JARD</f>
        <v>36.58036818181818</v>
      </c>
      <c r="D52" s="230">
        <f>remunera_jardineiro*2.5%</f>
        <v>36.58036818181818</v>
      </c>
    </row>
    <row r="53" spans="2:4">
      <c r="B53" s="228" t="s">
        <v>288</v>
      </c>
      <c r="C53" s="229">
        <f>remunera_jardineiro*FGTS_JARD</f>
        <v>117.05717818181819</v>
      </c>
      <c r="D53" s="230">
        <f>remunera_jardineiro*8%</f>
        <v>117.05717818181819</v>
      </c>
    </row>
    <row r="54" spans="2:4">
      <c r="B54" s="228" t="s">
        <v>289</v>
      </c>
      <c r="C54" s="229">
        <f>remunera_jardineiro*SAT_JARD</f>
        <v>43.896441818181813</v>
      </c>
      <c r="D54" s="230">
        <f>remunera_jardineiro*6%</f>
        <v>87.792883636363626</v>
      </c>
    </row>
    <row r="55" spans="2:4">
      <c r="B55" s="228" t="s">
        <v>290</v>
      </c>
      <c r="C55" s="229">
        <f>remunera_jardineiro*SEBRAE_JARD</f>
        <v>8.779288363636363</v>
      </c>
      <c r="D55" s="230">
        <f>remunera_jardineiro*0.6%</f>
        <v>8.779288363636363</v>
      </c>
    </row>
    <row r="56" spans="2:4" ht="31.2">
      <c r="B56" s="221" t="s">
        <v>387</v>
      </c>
      <c r="C56" s="211">
        <f>SUM(C48:C55)</f>
        <v>538.4630196363637</v>
      </c>
      <c r="D56" s="211">
        <f>SUM(D48:D55)</f>
        <v>582.35946145454545</v>
      </c>
    </row>
    <row r="57" spans="2:4" ht="15.6">
      <c r="B57" s="290" t="s">
        <v>308</v>
      </c>
      <c r="C57" s="231" t="s">
        <v>305</v>
      </c>
      <c r="D57" s="232" t="s">
        <v>305</v>
      </c>
    </row>
    <row r="58" spans="2:4">
      <c r="B58" s="228" t="s">
        <v>216</v>
      </c>
      <c r="C58" s="229">
        <f>(TRANSPORTE_JARD*26*2)-(sal_base_jardineiro*6%)</f>
        <v>131.24099999999999</v>
      </c>
      <c r="D58" s="230">
        <f>(TRANSPORTE_PISC*26*2)-(sal_base_piscineiro*6%)</f>
        <v>131.24099999999999</v>
      </c>
    </row>
    <row r="59" spans="2:4">
      <c r="B59" s="228" t="s">
        <v>291</v>
      </c>
      <c r="C59" s="229">
        <f>(ALIMENTA_JARD*22)*0.9</f>
        <v>435.6</v>
      </c>
      <c r="D59" s="230">
        <f>(ALIMENTA_PISC*22)*0.9</f>
        <v>435.6</v>
      </c>
    </row>
    <row r="60" spans="2:4">
      <c r="B60" s="228" t="s">
        <v>292</v>
      </c>
      <c r="C60" s="229">
        <f>((15*sal_base_jardineiro)*SEGURO_VIDA_JARD)/12</f>
        <v>9.9869687499999991</v>
      </c>
      <c r="D60" s="230">
        <f>((15*sal_base_piscineiro)*SEGURO_VIDA_PISC)/12</f>
        <v>9.9869687499999991</v>
      </c>
    </row>
    <row r="61" spans="2:4">
      <c r="B61" s="228" t="s">
        <v>293</v>
      </c>
      <c r="C61" s="229">
        <f>FUNERAL_JARD/12</f>
        <v>121.05416666666667</v>
      </c>
      <c r="D61" s="230">
        <f>FUNERAL_PISC/12</f>
        <v>121.05416666666667</v>
      </c>
    </row>
    <row r="62" spans="2:4">
      <c r="B62" s="228" t="s">
        <v>218</v>
      </c>
      <c r="C62" s="229">
        <v>121</v>
      </c>
      <c r="D62" s="230">
        <v>121</v>
      </c>
    </row>
    <row r="63" spans="2:4">
      <c r="B63" s="228" t="s">
        <v>219</v>
      </c>
      <c r="C63" s="229">
        <f>(sal_base_jardineiro*PLANO_SAUDE_JARD)</f>
        <v>55.200700000000005</v>
      </c>
      <c r="D63" s="230">
        <f>(sal_base_piscineiro*PLANO_SAUDE_PISC)</f>
        <v>55.200700000000005</v>
      </c>
    </row>
    <row r="64" spans="2:4" ht="15.6">
      <c r="B64" s="221" t="s">
        <v>304</v>
      </c>
      <c r="C64" s="211">
        <f>SUM(C58:C63)</f>
        <v>874.08283541666663</v>
      </c>
      <c r="D64" s="211">
        <f>SUM(D58:D63)</f>
        <v>874.08283541666663</v>
      </c>
    </row>
    <row r="65" spans="2:6">
      <c r="B65" s="289" t="s">
        <v>58</v>
      </c>
      <c r="C65" s="231" t="s">
        <v>305</v>
      </c>
      <c r="D65" s="232" t="s">
        <v>305</v>
      </c>
    </row>
    <row r="66" spans="2:6">
      <c r="B66" s="228" t="s">
        <v>294</v>
      </c>
      <c r="C66" s="229">
        <f>C46</f>
        <v>389.21511745454546</v>
      </c>
      <c r="D66" s="230">
        <f>D46</f>
        <v>389.21511745454546</v>
      </c>
    </row>
    <row r="67" spans="2:6">
      <c r="B67" s="228" t="s">
        <v>269</v>
      </c>
      <c r="C67" s="229">
        <f>C56</f>
        <v>538.4630196363637</v>
      </c>
      <c r="D67" s="230">
        <f>D56</f>
        <v>582.35946145454545</v>
      </c>
    </row>
    <row r="68" spans="2:6">
      <c r="B68" s="228" t="s">
        <v>270</v>
      </c>
      <c r="C68" s="229">
        <f>C64</f>
        <v>874.08283541666663</v>
      </c>
      <c r="D68" s="230">
        <f>D64</f>
        <v>874.08283541666663</v>
      </c>
    </row>
    <row r="69" spans="2:6" ht="15.6">
      <c r="B69" s="218" t="s">
        <v>315</v>
      </c>
      <c r="C69" s="211">
        <f>SUM(C66:C68)</f>
        <v>1801.7609725075758</v>
      </c>
      <c r="D69" s="211">
        <f>SUM(D66:D68)</f>
        <v>1845.6574143257576</v>
      </c>
    </row>
    <row r="70" spans="2:6" ht="15.6">
      <c r="B70" s="290" t="s">
        <v>279</v>
      </c>
      <c r="C70" s="231" t="s">
        <v>305</v>
      </c>
      <c r="D70" s="232" t="s">
        <v>305</v>
      </c>
    </row>
    <row r="71" spans="2:6">
      <c r="B71" s="228" t="s">
        <v>317</v>
      </c>
      <c r="C71" s="229">
        <f>SUM((remunera_jardineiro+decimo_jardineiro+ferias_jardineiro+TOTAL_BENEFICIOS_MENSAIS_DIA_JARD)+(remunera_jardineiro+ferias_jardineiro+decimo_jardineiro)*8%)/12</f>
        <v>230.1358194665404</v>
      </c>
      <c r="D71" s="229">
        <f>SUM((remunera_piscineiro+decimo_piscineiro+ferias_piscineiro+TOTAL_BENEFICIOS_MENSAIS_DIA_PISC)+(remunera_piscineiro+ferias_piscineiro+decimo_piscineiro)*8%)/12</f>
        <v>230.1358194665404</v>
      </c>
    </row>
    <row r="72" spans="2:6">
      <c r="B72" s="235" t="s">
        <v>310</v>
      </c>
      <c r="C72" s="229">
        <f>SUM(remunera_jardineiro,decimo_jardineiro,ferias_jardineiro)*8%*40%</f>
        <v>55.927318464646468</v>
      </c>
      <c r="D72" s="229">
        <f>SUM(remunera_piscineiro,decimo_piscineiro,ferias_piscineiro)*8%*40%</f>
        <v>55.927318464646468</v>
      </c>
    </row>
    <row r="73" spans="2:6">
      <c r="B73" s="236" t="s">
        <v>309</v>
      </c>
      <c r="C73" s="231">
        <f>SUM(C71:C72)*C21</f>
        <v>143.03156896559344</v>
      </c>
      <c r="D73" s="231">
        <f>SUM(D71:D72)*D21</f>
        <v>143.03156896559344</v>
      </c>
    </row>
    <row r="74" spans="2:6">
      <c r="B74" s="237" t="s">
        <v>311</v>
      </c>
      <c r="C74" s="229">
        <f>SUM(remunera_jardineiro,decimo_jardineiro,ferias_jardineiro)*8%*40%</f>
        <v>55.927318464646468</v>
      </c>
      <c r="D74" s="229">
        <f>SUM(remunera_piscineiro,decimo_piscineiro,ferias_piscineiro)*8%*40%</f>
        <v>55.927318464646468</v>
      </c>
    </row>
    <row r="75" spans="2:6">
      <c r="B75" s="236" t="s">
        <v>312</v>
      </c>
      <c r="C75" s="231">
        <f>C74*RESPOSICAO_AUSENTES_JARD</f>
        <v>27.963659232323234</v>
      </c>
      <c r="D75" s="231">
        <f>D74*RESPOSICAO_AUSENTES_PISC</f>
        <v>27.963659232323234</v>
      </c>
    </row>
    <row r="76" spans="2:6" ht="15.6">
      <c r="B76" s="221" t="s">
        <v>316</v>
      </c>
      <c r="C76" s="211">
        <f>SUM(C73,C75)</f>
        <v>170.99522819791667</v>
      </c>
      <c r="D76" s="211">
        <f>SUM(D73,D75)</f>
        <v>170.99522819791667</v>
      </c>
      <c r="F76" s="248"/>
    </row>
    <row r="77" spans="2:6" ht="15.6">
      <c r="B77" s="221" t="s">
        <v>367</v>
      </c>
      <c r="C77" s="211">
        <f>SUM(remunera_jardineiro,decimo_jardineiro,ferias_jardineiro,TOTAL_BENEFICIOS_MENSAIS_DIA_JARD,TOTAL_ENCARGOS_CONTRIB_JARD,TOTAL_RESCISAO_JARD)/30*C20/12</f>
        <v>323.87345134580613</v>
      </c>
      <c r="D77" s="211">
        <f>SUM(remunera_piscineiro,decimo_piscineiro,ferias_piscineiro,TOTAL_BENEFICIOS_MENSAIS_DIA_PISC,TOTAL_ENCARG_CONTRIB_PISC,TOTAL_RESCISAO_PISC)/30*D20/12</f>
        <v>328.14116096701827</v>
      </c>
    </row>
    <row r="78" spans="2:6">
      <c r="B78" s="234" t="s">
        <v>281</v>
      </c>
      <c r="C78" s="231" t="s">
        <v>305</v>
      </c>
      <c r="D78" s="232" t="s">
        <v>305</v>
      </c>
    </row>
    <row r="79" spans="2:6">
      <c r="B79" s="228" t="s">
        <v>271</v>
      </c>
      <c r="C79" s="229">
        <f>UNIFORMES_EPIS_JARD</f>
        <v>142.52000000000001</v>
      </c>
      <c r="D79" s="230">
        <f>UNIFORMES_EPIS_PISC</f>
        <v>106</v>
      </c>
    </row>
    <row r="80" spans="2:6">
      <c r="B80" s="228" t="s">
        <v>215</v>
      </c>
      <c r="C80" s="229">
        <f>MATERIAIS_JARD</f>
        <v>33.76</v>
      </c>
      <c r="D80" s="230">
        <f>MATERIAIS_PISC</f>
        <v>723.7</v>
      </c>
    </row>
    <row r="81" spans="2:7">
      <c r="B81" s="228" t="s">
        <v>366</v>
      </c>
      <c r="C81" s="229">
        <f>C25</f>
        <v>49.46</v>
      </c>
      <c r="D81" s="230">
        <f>D25</f>
        <v>54.07</v>
      </c>
    </row>
    <row r="82" spans="2:7">
      <c r="B82" s="237" t="s">
        <v>86</v>
      </c>
      <c r="C82" s="229">
        <f>SUM(C79:C81)*C29</f>
        <v>0</v>
      </c>
      <c r="D82" s="229">
        <f>SUM(D79:D81)*D29</f>
        <v>0</v>
      </c>
    </row>
    <row r="83" spans="2:7" ht="15.6">
      <c r="B83" s="218" t="s">
        <v>318</v>
      </c>
      <c r="C83" s="211">
        <f>SUM(C79:C81)-C82</f>
        <v>225.74</v>
      </c>
      <c r="D83" s="211">
        <f>SUM(D79:D81)-D82</f>
        <v>883.7700000000001</v>
      </c>
    </row>
    <row r="84" spans="2:7">
      <c r="B84" s="234" t="s">
        <v>282</v>
      </c>
      <c r="C84" s="231" t="s">
        <v>305</v>
      </c>
      <c r="D84" s="232" t="s">
        <v>305</v>
      </c>
    </row>
    <row r="85" spans="2:7">
      <c r="B85" s="228" t="s">
        <v>272</v>
      </c>
      <c r="C85" s="229">
        <f>CUSTOS_DIRETOS_JARD*C30</f>
        <v>239.13506275944158</v>
      </c>
      <c r="D85" s="229">
        <f>CUSTO_DIRETO_PISC*D30</f>
        <v>281.50671184580517</v>
      </c>
    </row>
    <row r="86" spans="2:7" ht="15.6">
      <c r="B86" s="218" t="s">
        <v>371</v>
      </c>
      <c r="C86" s="211">
        <f>CUSTOS_DIRETOS_JARD*((1+CUSTO_IND_PERC_JARD)/(1-(COFINS_JARD+PIS_JARD+ISS_JARD)-LUCRO_JARD)-1)</f>
        <v>1364.8708411464252</v>
      </c>
      <c r="D86" s="211">
        <f>CUSTO_DIRETO_PISC*((1+CUSTO_IND_PERC_PISC)/(1-(COFINS_PISC+PIS_PISC+ISS_PISC)-LUCRO_PISC)-1)</f>
        <v>1606.7083519736946</v>
      </c>
    </row>
    <row r="87" spans="2:7">
      <c r="B87" s="234"/>
      <c r="C87" s="231" t="s">
        <v>305</v>
      </c>
      <c r="D87" s="232" t="s">
        <v>305</v>
      </c>
    </row>
    <row r="88" spans="2:7">
      <c r="B88" s="228" t="s">
        <v>277</v>
      </c>
      <c r="C88" s="229">
        <f>remunera_jardineiro</f>
        <v>1463.2147272727273</v>
      </c>
      <c r="D88" s="229">
        <f>remunera_piscineiro</f>
        <v>1463.2147272727273</v>
      </c>
    </row>
    <row r="89" spans="2:7">
      <c r="B89" s="228" t="s">
        <v>278</v>
      </c>
      <c r="C89" s="229">
        <f>C69</f>
        <v>1801.7609725075758</v>
      </c>
      <c r="D89" s="229">
        <f>D69</f>
        <v>1845.6574143257576</v>
      </c>
    </row>
    <row r="90" spans="2:7">
      <c r="B90" s="228" t="s">
        <v>279</v>
      </c>
      <c r="C90" s="229">
        <f>TOTAL_RESCISAO_JARD</f>
        <v>170.99522819791667</v>
      </c>
      <c r="D90" s="229">
        <f>TOTAL_RESCISAO_PISC</f>
        <v>170.99522819791667</v>
      </c>
    </row>
    <row r="91" spans="2:7">
      <c r="B91" s="237" t="s">
        <v>280</v>
      </c>
      <c r="C91" s="229">
        <f>C77</f>
        <v>323.87345134580613</v>
      </c>
      <c r="D91" s="229">
        <f>D77</f>
        <v>328.14116096701827</v>
      </c>
    </row>
    <row r="92" spans="2:7">
      <c r="B92" s="237" t="s">
        <v>281</v>
      </c>
      <c r="C92" s="229">
        <f>C83</f>
        <v>225.74</v>
      </c>
      <c r="D92" s="229">
        <f>D83</f>
        <v>883.7700000000001</v>
      </c>
    </row>
    <row r="93" spans="2:7" ht="15.6">
      <c r="B93" s="218" t="s">
        <v>369</v>
      </c>
      <c r="C93" s="211">
        <f>SUM(C88:C92)</f>
        <v>3985.5843793240265</v>
      </c>
      <c r="D93" s="211">
        <f>SUM(D88:D92)</f>
        <v>4691.7785307634194</v>
      </c>
    </row>
    <row r="94" spans="2:7" ht="15" thickBot="1">
      <c r="B94" s="237" t="s">
        <v>282</v>
      </c>
      <c r="C94" s="229">
        <f>C86</f>
        <v>1364.8708411464252</v>
      </c>
      <c r="D94" s="229">
        <f>D86</f>
        <v>1606.7083519736946</v>
      </c>
    </row>
    <row r="95" spans="2:7" ht="18.600000000000001" thickBot="1">
      <c r="B95" s="225" t="s">
        <v>406</v>
      </c>
      <c r="C95" s="238">
        <f>SUM(C93,C94)</f>
        <v>5350.4552204704514</v>
      </c>
      <c r="D95" s="238">
        <f>SUM(D93,D94)</f>
        <v>6298.4868827371138</v>
      </c>
      <c r="E95" s="334"/>
      <c r="F95" s="246"/>
      <c r="G95" s="246"/>
    </row>
    <row r="96" spans="2:7">
      <c r="B96" s="239" t="s">
        <v>375</v>
      </c>
      <c r="C96" s="240">
        <f>VALOR_TOTAL_JARD-C97</f>
        <v>4163.6152700928369</v>
      </c>
      <c r="D96" s="240">
        <f>VALOR_TOTAL_PISC-D97</f>
        <v>5105.9177375792497</v>
      </c>
    </row>
    <row r="97" spans="2:6">
      <c r="B97" s="239" t="s">
        <v>372</v>
      </c>
      <c r="C97" s="240">
        <f>VALOR_TOTAL_JARD*C33</f>
        <v>1186.8399503776147</v>
      </c>
      <c r="D97" s="240">
        <f>VALOR_TOTAL_PISC*D33</f>
        <v>1192.5691451578637</v>
      </c>
    </row>
    <row r="102" spans="2:6">
      <c r="C102" s="246"/>
      <c r="D102" s="247"/>
    </row>
    <row r="103" spans="2:6">
      <c r="C103" s="246"/>
    </row>
    <row r="104" spans="2:6">
      <c r="C104" s="246"/>
    </row>
    <row r="105" spans="2:6">
      <c r="C105" s="246"/>
    </row>
    <row r="108" spans="2:6">
      <c r="D108" s="246"/>
      <c r="F108" s="248"/>
    </row>
  </sheetData>
  <sheetProtection algorithmName="SHA-512" hashValue="5YDvNjL986ASgwD9WztH6X2LJ8Y1dsj8yLYb3tww2g6S7pidqlwhbVufjxgXqC5KIkahLT//mtTrHwJHodO9gQ==" saltValue="17J/ILlV1tE0fnl4rkvbzQ==" spinCount="100000" sheet="1" objects="1" scenarios="1"/>
  <mergeCells count="1">
    <mergeCell ref="J36:M36"/>
  </mergeCells>
  <conditionalFormatting sqref="B41">
    <cfRule type="containsText" dxfId="43" priority="59" operator="containsText" text="PISCINEIRO">
      <formula>NOT(ISERROR(SEARCH("PISCINEIRO",B41)))</formula>
    </cfRule>
  </conditionalFormatting>
  <conditionalFormatting sqref="B46">
    <cfRule type="containsText" dxfId="42" priority="56" operator="containsText" text="PISCINEIRO">
      <formula>NOT(ISERROR(SEARCH("PISCINEIRO",B46)))</formula>
    </cfRule>
  </conditionalFormatting>
  <conditionalFormatting sqref="B56">
    <cfRule type="containsText" dxfId="41" priority="53" operator="containsText" text="PISCINEIRO">
      <formula>NOT(ISERROR(SEARCH("PISCINEIRO",B56)))</formula>
    </cfRule>
  </conditionalFormatting>
  <conditionalFormatting sqref="B64">
    <cfRule type="containsText" dxfId="40" priority="50" operator="containsText" text="PISCINEIRO">
      <formula>NOT(ISERROR(SEARCH("PISCINEIRO",B64)))</formula>
    </cfRule>
  </conditionalFormatting>
  <conditionalFormatting sqref="B69">
    <cfRule type="containsText" dxfId="39" priority="47" operator="containsText" text="PISCINEIRO">
      <formula>NOT(ISERROR(SEARCH("PISCINEIRO",B69)))</formula>
    </cfRule>
  </conditionalFormatting>
  <conditionalFormatting sqref="B76:B77">
    <cfRule type="containsText" dxfId="38" priority="41" operator="containsText" text="PISCINEIRO">
      <formula>NOT(ISERROR(SEARCH("PISCINEIRO",B76)))</formula>
    </cfRule>
  </conditionalFormatting>
  <conditionalFormatting sqref="B83">
    <cfRule type="containsText" dxfId="37" priority="38" operator="containsText" text="PISCINEIRO">
      <formula>NOT(ISERROR(SEARCH("PISCINEIRO",B83)))</formula>
    </cfRule>
  </conditionalFormatting>
  <conditionalFormatting sqref="B86">
    <cfRule type="containsText" dxfId="36" priority="15" operator="containsText" text="PISCINEIRO">
      <formula>NOT(ISERROR(SEARCH("PISCINEIRO",B86)))</formula>
    </cfRule>
  </conditionalFormatting>
  <conditionalFormatting sqref="B93">
    <cfRule type="containsText" dxfId="35" priority="26" operator="containsText" text="PISCINEIRO">
      <formula>NOT(ISERROR(SEARCH("PISCINEIRO",B93)))</formula>
    </cfRule>
  </conditionalFormatting>
  <conditionalFormatting sqref="C41">
    <cfRule type="containsText" dxfId="34" priority="58" operator="containsText" text="PISCINEIRO">
      <formula>NOT(ISERROR(SEARCH("PISCINEIRO",C41)))</formula>
    </cfRule>
  </conditionalFormatting>
  <conditionalFormatting sqref="C46">
    <cfRule type="containsText" dxfId="33" priority="55" operator="containsText" text="PISCINEIRO">
      <formula>NOT(ISERROR(SEARCH("PISCINEIRO",C46)))</formula>
    </cfRule>
  </conditionalFormatting>
  <conditionalFormatting sqref="C56">
    <cfRule type="containsText" dxfId="32" priority="52" operator="containsText" text="PISCINEIRO">
      <formula>NOT(ISERROR(SEARCH("PISCINEIRO",C56)))</formula>
    </cfRule>
  </conditionalFormatting>
  <conditionalFormatting sqref="C64">
    <cfRule type="containsText" dxfId="31" priority="49" operator="containsText" text="PISCINEIRO">
      <formula>NOT(ISERROR(SEARCH("PISCINEIRO",C64)))</formula>
    </cfRule>
  </conditionalFormatting>
  <conditionalFormatting sqref="C69">
    <cfRule type="containsText" dxfId="30" priority="46" operator="containsText" text="PISCINEIRO">
      <formula>NOT(ISERROR(SEARCH("PISCINEIRO",C69)))</formula>
    </cfRule>
  </conditionalFormatting>
  <conditionalFormatting sqref="C76:C77">
    <cfRule type="containsText" dxfId="29" priority="40" operator="containsText" text="PISCINEIRO">
      <formula>NOT(ISERROR(SEARCH("PISCINEIRO",C76)))</formula>
    </cfRule>
  </conditionalFormatting>
  <conditionalFormatting sqref="C82">
    <cfRule type="cellIs" dxfId="28" priority="20" operator="greaterThan">
      <formula>0</formula>
    </cfRule>
  </conditionalFormatting>
  <conditionalFormatting sqref="C86">
    <cfRule type="containsText" dxfId="27" priority="14" operator="containsText" text="PISCINEIRO">
      <formula>NOT(ISERROR(SEARCH("PISCINEIRO",C86)))</formula>
    </cfRule>
  </conditionalFormatting>
  <conditionalFormatting sqref="C93">
    <cfRule type="containsText" dxfId="26" priority="25" operator="containsText" text="PISCINEIRO">
      <formula>NOT(ISERROR(SEARCH("PISCINEIRO",C93)))</formula>
    </cfRule>
  </conditionalFormatting>
  <conditionalFormatting sqref="C4:D32">
    <cfRule type="expression" dxfId="25" priority="1">
      <formula>C4&lt;&gt;I5</formula>
    </cfRule>
  </conditionalFormatting>
  <conditionalFormatting sqref="C29:D29">
    <cfRule type="cellIs" dxfId="24" priority="6" operator="greaterThan">
      <formula>0</formula>
    </cfRule>
  </conditionalFormatting>
  <conditionalFormatting sqref="C83:D83">
    <cfRule type="containsText" dxfId="23" priority="37" operator="containsText" text="PISCINEIRO">
      <formula>NOT(ISERROR(SEARCH("PISCINEIRO",C83)))</formula>
    </cfRule>
  </conditionalFormatting>
  <conditionalFormatting sqref="D41">
    <cfRule type="containsText" dxfId="22" priority="57" operator="containsText" text="PISCINEIRO">
      <formula>NOT(ISERROR(SEARCH("PISCINEIRO",D41)))</formula>
    </cfRule>
  </conditionalFormatting>
  <conditionalFormatting sqref="D46">
    <cfRule type="containsText" dxfId="21" priority="54" operator="containsText" text="PISCINEIRO">
      <formula>NOT(ISERROR(SEARCH("PISCINEIRO",D46)))</formula>
    </cfRule>
  </conditionalFormatting>
  <conditionalFormatting sqref="D56">
    <cfRule type="containsText" dxfId="20" priority="51" operator="containsText" text="PISCINEIRO">
      <formula>NOT(ISERROR(SEARCH("PISCINEIRO",D56)))</formula>
    </cfRule>
  </conditionalFormatting>
  <conditionalFormatting sqref="D64">
    <cfRule type="containsText" dxfId="19" priority="48" operator="containsText" text="PISCINEIRO">
      <formula>NOT(ISERROR(SEARCH("PISCINEIRO",D64)))</formula>
    </cfRule>
  </conditionalFormatting>
  <conditionalFormatting sqref="D69">
    <cfRule type="containsText" dxfId="18" priority="45" operator="containsText" text="PISCINEIRO">
      <formula>NOT(ISERROR(SEARCH("PISCINEIRO",D69)))</formula>
    </cfRule>
  </conditionalFormatting>
  <conditionalFormatting sqref="D76:D77">
    <cfRule type="containsText" dxfId="17" priority="39" operator="containsText" text="PISCINEIRO">
      <formula>NOT(ISERROR(SEARCH("PISCINEIRO",D76)))</formula>
    </cfRule>
  </conditionalFormatting>
  <conditionalFormatting sqref="D82">
    <cfRule type="cellIs" dxfId="16" priority="19" operator="greaterThan">
      <formula>0</formula>
    </cfRule>
  </conditionalFormatting>
  <conditionalFormatting sqref="D86">
    <cfRule type="containsText" dxfId="15" priority="12" operator="containsText" text="PISCINEIRO">
      <formula>NOT(ISERROR(SEARCH("PISCINEIRO",D86)))</formula>
    </cfRule>
  </conditionalFormatting>
  <conditionalFormatting sqref="D93">
    <cfRule type="containsText" dxfId="14" priority="17" operator="containsText" text="PISCINEIRO">
      <formula>NOT(ISERROR(SEARCH("PISCINEIRO",D93)))</formula>
    </cfRule>
  </conditionalFormatting>
  <pageMargins left="0.23622047244094491" right="0.23622047244094491" top="0" bottom="0.74803149606299213" header="0.31496062992125984" footer="0.31496062992125984"/>
  <pageSetup paperSize="9" scale="74" fitToHeight="0" orientation="portrait" r:id="rId1"/>
  <rowBreaks count="1" manualBreakCount="1">
    <brk id="68" min="1" max="3" man="1"/>
  </rowBreaks>
  <ignoredErrors>
    <ignoredError sqref="C13:D13" formulaRange="1"/>
    <ignoredError sqref="C17:D17" unlockedFormula="1"/>
  </ignoredErrors>
  <drawing r:id="rId2"/>
  <legacyDrawing r:id="rId3"/>
  <tableParts count="1">
    <tablePart r:id="rId4"/>
  </tablePar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9FF33"/>
    <pageSetUpPr fitToPage="1"/>
  </sheetPr>
  <dimension ref="A1:T57"/>
  <sheetViews>
    <sheetView showGridLines="0" view="pageBreakPreview" topLeftCell="A6" zoomScale="80" zoomScaleNormal="100" zoomScaleSheetLayoutView="80" workbookViewId="0">
      <selection activeCell="D25" sqref="D25"/>
    </sheetView>
  </sheetViews>
  <sheetFormatPr defaultColWidth="9.109375" defaultRowHeight="14.4"/>
  <cols>
    <col min="1" max="1" width="40.5546875" style="280" customWidth="1"/>
    <col min="2" max="2" width="8.44140625" style="280" bestFit="1" customWidth="1"/>
    <col min="3" max="3" width="15.109375" style="280" bestFit="1" customWidth="1"/>
    <col min="4" max="4" width="34.109375" style="280" bestFit="1" customWidth="1"/>
    <col min="5" max="5" width="9.33203125" style="280" bestFit="1" customWidth="1"/>
    <col min="6" max="6" width="43.109375" style="280" customWidth="1"/>
    <col min="7" max="7" width="14.6640625" style="280" bestFit="1" customWidth="1"/>
    <col min="8" max="8" width="9.6640625" style="280" bestFit="1" customWidth="1"/>
    <col min="9" max="9" width="19" style="280" bestFit="1" customWidth="1"/>
    <col min="10" max="10" width="13.6640625" style="280" bestFit="1" customWidth="1"/>
    <col min="11" max="11" width="17.5546875" style="280" customWidth="1"/>
    <col min="12" max="12" width="20" style="280" customWidth="1"/>
    <col min="13" max="19" width="9.109375" style="280"/>
    <col min="20" max="20" width="11" style="292" bestFit="1" customWidth="1"/>
    <col min="21" max="16384" width="9.109375" style="280"/>
  </cols>
  <sheetData>
    <row r="1" spans="1:20" ht="81.75" customHeight="1" thickBot="1">
      <c r="A1" s="487" t="s">
        <v>420</v>
      </c>
      <c r="I1" s="297"/>
    </row>
    <row r="2" spans="1:20" ht="31.8" thickBot="1">
      <c r="A2" s="487"/>
      <c r="B2" s="264" t="s">
        <v>112</v>
      </c>
      <c r="C2" s="265" t="s">
        <v>321</v>
      </c>
      <c r="D2" s="265" t="s">
        <v>326</v>
      </c>
      <c r="E2" s="265" t="s">
        <v>354</v>
      </c>
      <c r="F2" s="266" t="s">
        <v>113</v>
      </c>
      <c r="G2" s="265" t="s">
        <v>322</v>
      </c>
      <c r="H2" s="265" t="s">
        <v>323</v>
      </c>
      <c r="I2" s="298" t="s">
        <v>407</v>
      </c>
      <c r="J2" s="267" t="s">
        <v>324</v>
      </c>
      <c r="K2" s="268" t="s">
        <v>118</v>
      </c>
      <c r="L2" s="269" t="s">
        <v>325</v>
      </c>
      <c r="T2" s="292" t="s">
        <v>407</v>
      </c>
    </row>
    <row r="3" spans="1:20" ht="28.8">
      <c r="B3" s="270">
        <v>1</v>
      </c>
      <c r="C3" s="93" t="s">
        <v>106</v>
      </c>
      <c r="D3" s="93" t="s">
        <v>328</v>
      </c>
      <c r="E3" s="93">
        <v>484077</v>
      </c>
      <c r="F3" s="214" t="s">
        <v>378</v>
      </c>
      <c r="G3" s="93" t="s">
        <v>379</v>
      </c>
      <c r="H3" s="93">
        <v>1</v>
      </c>
      <c r="I3" s="299">
        <v>187.74</v>
      </c>
      <c r="J3" s="260">
        <f>H3*I3</f>
        <v>187.74</v>
      </c>
      <c r="K3" s="93">
        <v>12</v>
      </c>
      <c r="L3" s="271">
        <f>J3/K3</f>
        <v>15.645000000000001</v>
      </c>
      <c r="T3" s="292">
        <v>187.74</v>
      </c>
    </row>
    <row r="4" spans="1:20" ht="29.4" thickBot="1">
      <c r="B4" s="261">
        <v>2</v>
      </c>
      <c r="C4" s="210" t="s">
        <v>106</v>
      </c>
      <c r="D4" s="210" t="s">
        <v>328</v>
      </c>
      <c r="E4" s="210">
        <v>477466</v>
      </c>
      <c r="F4" s="216" t="s">
        <v>336</v>
      </c>
      <c r="G4" s="272" t="s">
        <v>357</v>
      </c>
      <c r="H4" s="210">
        <v>6</v>
      </c>
      <c r="I4" s="300">
        <v>18.12</v>
      </c>
      <c r="J4" s="259">
        <f>H4*I4</f>
        <v>108.72</v>
      </c>
      <c r="K4" s="210">
        <v>6</v>
      </c>
      <c r="L4" s="263">
        <f>J4/K4</f>
        <v>18.12</v>
      </c>
      <c r="T4" s="292">
        <v>18.12</v>
      </c>
    </row>
    <row r="5" spans="1:20" ht="42" customHeight="1" thickBot="1">
      <c r="B5" s="275"/>
      <c r="C5" s="276"/>
      <c r="D5" s="276"/>
      <c r="E5" s="276"/>
      <c r="F5" s="277"/>
      <c r="G5" s="296"/>
      <c r="H5" s="276"/>
      <c r="I5" s="301"/>
      <c r="J5" s="278"/>
      <c r="K5" s="276"/>
      <c r="L5" s="279">
        <f>TRUNC(SUM(L3:L4),2)</f>
        <v>33.76</v>
      </c>
    </row>
    <row r="6" spans="1:20" ht="28.8">
      <c r="B6" s="270">
        <v>3</v>
      </c>
      <c r="C6" s="93" t="s">
        <v>106</v>
      </c>
      <c r="D6" s="93" t="s">
        <v>327</v>
      </c>
      <c r="E6" s="93">
        <v>603077</v>
      </c>
      <c r="F6" s="214" t="s">
        <v>363</v>
      </c>
      <c r="G6" s="93" t="s">
        <v>322</v>
      </c>
      <c r="H6" s="93">
        <v>1</v>
      </c>
      <c r="I6" s="299">
        <v>40</v>
      </c>
      <c r="J6" s="260">
        <f t="shared" ref="J6:J22" si="0">H6*I6</f>
        <v>40</v>
      </c>
      <c r="K6" s="93">
        <v>2</v>
      </c>
      <c r="L6" s="271">
        <f t="shared" ref="L6:L22" si="1">J6/K6</f>
        <v>20</v>
      </c>
      <c r="T6" s="292">
        <v>40</v>
      </c>
    </row>
    <row r="7" spans="1:20" ht="57.6">
      <c r="B7" s="294">
        <v>4</v>
      </c>
      <c r="C7" s="141" t="s">
        <v>106</v>
      </c>
      <c r="D7" s="141" t="s">
        <v>327</v>
      </c>
      <c r="E7" s="141">
        <v>440995</v>
      </c>
      <c r="F7" s="215" t="s">
        <v>365</v>
      </c>
      <c r="G7" s="141" t="s">
        <v>322</v>
      </c>
      <c r="H7" s="141">
        <v>1</v>
      </c>
      <c r="I7" s="302">
        <v>30.23</v>
      </c>
      <c r="J7" s="258">
        <f t="shared" si="0"/>
        <v>30.23</v>
      </c>
      <c r="K7" s="141">
        <v>6</v>
      </c>
      <c r="L7" s="262">
        <f t="shared" si="1"/>
        <v>5.0383333333333331</v>
      </c>
      <c r="T7" s="292">
        <v>30.23</v>
      </c>
    </row>
    <row r="8" spans="1:20">
      <c r="B8" s="294">
        <v>5</v>
      </c>
      <c r="C8" s="141" t="s">
        <v>106</v>
      </c>
      <c r="D8" s="141" t="s">
        <v>327</v>
      </c>
      <c r="E8" s="141">
        <v>333160</v>
      </c>
      <c r="F8" s="215" t="s">
        <v>344</v>
      </c>
      <c r="G8" s="141" t="s">
        <v>322</v>
      </c>
      <c r="H8" s="141">
        <v>1</v>
      </c>
      <c r="I8" s="302">
        <v>23.99</v>
      </c>
      <c r="J8" s="258">
        <f t="shared" si="0"/>
        <v>23.99</v>
      </c>
      <c r="K8" s="141">
        <v>6</v>
      </c>
      <c r="L8" s="262">
        <f t="shared" si="1"/>
        <v>3.9983333333333331</v>
      </c>
      <c r="T8" s="292">
        <v>23.99</v>
      </c>
    </row>
    <row r="9" spans="1:20">
      <c r="B9" s="294">
        <v>6</v>
      </c>
      <c r="C9" s="141" t="s">
        <v>106</v>
      </c>
      <c r="D9" s="141" t="s">
        <v>327</v>
      </c>
      <c r="E9" s="141">
        <v>482669</v>
      </c>
      <c r="F9" s="215" t="s">
        <v>342</v>
      </c>
      <c r="G9" s="141" t="s">
        <v>356</v>
      </c>
      <c r="H9" s="141">
        <v>1</v>
      </c>
      <c r="I9" s="302">
        <v>33.46</v>
      </c>
      <c r="J9" s="258">
        <f t="shared" si="0"/>
        <v>33.46</v>
      </c>
      <c r="K9" s="141">
        <v>6</v>
      </c>
      <c r="L9" s="262">
        <f t="shared" si="1"/>
        <v>5.5766666666666671</v>
      </c>
      <c r="T9" s="292">
        <v>33.46</v>
      </c>
    </row>
    <row r="10" spans="1:20">
      <c r="B10" s="294">
        <v>7</v>
      </c>
      <c r="C10" s="141" t="s">
        <v>106</v>
      </c>
      <c r="D10" s="141" t="s">
        <v>327</v>
      </c>
      <c r="E10" s="141">
        <v>458140</v>
      </c>
      <c r="F10" s="215" t="s">
        <v>330</v>
      </c>
      <c r="G10" s="141" t="s">
        <v>322</v>
      </c>
      <c r="H10" s="141">
        <v>1</v>
      </c>
      <c r="I10" s="302">
        <v>43.16</v>
      </c>
      <c r="J10" s="258">
        <f t="shared" si="0"/>
        <v>43.16</v>
      </c>
      <c r="K10" s="141">
        <v>6</v>
      </c>
      <c r="L10" s="262">
        <f t="shared" si="1"/>
        <v>7.1933333333333325</v>
      </c>
      <c r="T10" s="292">
        <v>43.16</v>
      </c>
    </row>
    <row r="11" spans="1:20">
      <c r="B11" s="294">
        <v>8</v>
      </c>
      <c r="C11" s="141" t="s">
        <v>106</v>
      </c>
      <c r="D11" s="141" t="s">
        <v>327</v>
      </c>
      <c r="E11" s="141">
        <v>601192</v>
      </c>
      <c r="F11" s="215" t="s">
        <v>329</v>
      </c>
      <c r="G11" s="141" t="s">
        <v>322</v>
      </c>
      <c r="H11" s="141">
        <v>1</v>
      </c>
      <c r="I11" s="302">
        <v>65</v>
      </c>
      <c r="J11" s="258">
        <f t="shared" si="0"/>
        <v>65</v>
      </c>
      <c r="K11" s="141">
        <v>6</v>
      </c>
      <c r="L11" s="262">
        <f t="shared" si="1"/>
        <v>10.833333333333334</v>
      </c>
      <c r="T11" s="292">
        <v>65</v>
      </c>
    </row>
    <row r="12" spans="1:20">
      <c r="B12" s="294">
        <v>9</v>
      </c>
      <c r="C12" s="141" t="s">
        <v>106</v>
      </c>
      <c r="D12" s="141" t="s">
        <v>327</v>
      </c>
      <c r="E12" s="141">
        <v>480169</v>
      </c>
      <c r="F12" s="215" t="s">
        <v>331</v>
      </c>
      <c r="G12" s="141" t="s">
        <v>322</v>
      </c>
      <c r="H12" s="141">
        <v>2</v>
      </c>
      <c r="I12" s="302">
        <v>67.25</v>
      </c>
      <c r="J12" s="258">
        <f t="shared" si="0"/>
        <v>134.5</v>
      </c>
      <c r="K12" s="141">
        <v>6</v>
      </c>
      <c r="L12" s="262">
        <f t="shared" si="1"/>
        <v>22.416666666666668</v>
      </c>
      <c r="T12" s="292">
        <v>67.25</v>
      </c>
    </row>
    <row r="13" spans="1:20" ht="28.8">
      <c r="B13" s="294">
        <v>10</v>
      </c>
      <c r="C13" s="141" t="s">
        <v>106</v>
      </c>
      <c r="D13" s="141" t="s">
        <v>327</v>
      </c>
      <c r="E13" s="141">
        <v>444177</v>
      </c>
      <c r="F13" s="215" t="s">
        <v>332</v>
      </c>
      <c r="G13" s="141" t="s">
        <v>322</v>
      </c>
      <c r="H13" s="141">
        <v>2</v>
      </c>
      <c r="I13" s="302">
        <v>28</v>
      </c>
      <c r="J13" s="258">
        <f t="shared" si="0"/>
        <v>56</v>
      </c>
      <c r="K13" s="141">
        <v>6</v>
      </c>
      <c r="L13" s="262">
        <f t="shared" si="1"/>
        <v>9.3333333333333339</v>
      </c>
      <c r="T13" s="292">
        <v>28</v>
      </c>
    </row>
    <row r="14" spans="1:20" ht="28.8">
      <c r="B14" s="294">
        <v>11</v>
      </c>
      <c r="C14" s="141" t="s">
        <v>106</v>
      </c>
      <c r="D14" s="141" t="s">
        <v>327</v>
      </c>
      <c r="E14" s="141">
        <v>441220</v>
      </c>
      <c r="F14" s="215" t="s">
        <v>334</v>
      </c>
      <c r="G14" s="141" t="s">
        <v>322</v>
      </c>
      <c r="H14" s="141">
        <v>1</v>
      </c>
      <c r="I14" s="302">
        <v>73.989999999999995</v>
      </c>
      <c r="J14" s="258">
        <f t="shared" si="0"/>
        <v>73.989999999999995</v>
      </c>
      <c r="K14" s="141">
        <v>12</v>
      </c>
      <c r="L14" s="262">
        <f t="shared" si="1"/>
        <v>6.1658333333333326</v>
      </c>
      <c r="T14" s="292">
        <v>73.989999999999995</v>
      </c>
    </row>
    <row r="15" spans="1:20">
      <c r="B15" s="294">
        <v>12</v>
      </c>
      <c r="C15" s="141" t="s">
        <v>106</v>
      </c>
      <c r="D15" s="141" t="s">
        <v>327</v>
      </c>
      <c r="E15" s="141">
        <v>452398</v>
      </c>
      <c r="F15" s="215" t="s">
        <v>338</v>
      </c>
      <c r="G15" s="141" t="s">
        <v>322</v>
      </c>
      <c r="H15" s="141">
        <v>2</v>
      </c>
      <c r="I15" s="302">
        <v>4.0999999999999996</v>
      </c>
      <c r="J15" s="258">
        <f t="shared" si="0"/>
        <v>8.1999999999999993</v>
      </c>
      <c r="K15" s="141">
        <v>6</v>
      </c>
      <c r="L15" s="262">
        <f t="shared" si="1"/>
        <v>1.3666666666666665</v>
      </c>
      <c r="T15" s="292">
        <v>4.0999999999999996</v>
      </c>
    </row>
    <row r="16" spans="1:20">
      <c r="B16" s="294">
        <v>13</v>
      </c>
      <c r="C16" s="141" t="s">
        <v>106</v>
      </c>
      <c r="D16" s="141" t="s">
        <v>327</v>
      </c>
      <c r="E16" s="141">
        <v>618339</v>
      </c>
      <c r="F16" s="215" t="s">
        <v>337</v>
      </c>
      <c r="G16" s="141" t="s">
        <v>358</v>
      </c>
      <c r="H16" s="141">
        <v>5</v>
      </c>
      <c r="I16" s="302">
        <v>41.5</v>
      </c>
      <c r="J16" s="258">
        <f t="shared" si="0"/>
        <v>207.5</v>
      </c>
      <c r="K16" s="141">
        <v>6</v>
      </c>
      <c r="L16" s="262">
        <f t="shared" si="1"/>
        <v>34.583333333333336</v>
      </c>
      <c r="T16" s="292">
        <v>41.5</v>
      </c>
    </row>
    <row r="17" spans="2:20">
      <c r="B17" s="294">
        <v>14</v>
      </c>
      <c r="C17" s="141" t="s">
        <v>106</v>
      </c>
      <c r="D17" s="141" t="s">
        <v>327</v>
      </c>
      <c r="E17" s="141">
        <v>450457</v>
      </c>
      <c r="F17" s="215" t="s">
        <v>343</v>
      </c>
      <c r="G17" s="141" t="s">
        <v>356</v>
      </c>
      <c r="H17" s="141">
        <v>2</v>
      </c>
      <c r="I17" s="302">
        <v>2.11</v>
      </c>
      <c r="J17" s="258">
        <f t="shared" si="0"/>
        <v>4.22</v>
      </c>
      <c r="K17" s="141">
        <v>1</v>
      </c>
      <c r="L17" s="262">
        <f t="shared" si="1"/>
        <v>4.22</v>
      </c>
      <c r="T17" s="292">
        <v>2.11</v>
      </c>
    </row>
    <row r="18" spans="2:20" ht="43.2">
      <c r="B18" s="294">
        <v>15</v>
      </c>
      <c r="C18" s="141" t="s">
        <v>106</v>
      </c>
      <c r="D18" s="141" t="s">
        <v>327</v>
      </c>
      <c r="E18" s="141">
        <v>222676</v>
      </c>
      <c r="F18" s="215" t="s">
        <v>364</v>
      </c>
      <c r="G18" s="141" t="s">
        <v>356</v>
      </c>
      <c r="H18" s="141">
        <v>1</v>
      </c>
      <c r="I18" s="302">
        <v>17</v>
      </c>
      <c r="J18" s="258">
        <f t="shared" si="0"/>
        <v>17</v>
      </c>
      <c r="K18" s="141">
        <v>6</v>
      </c>
      <c r="L18" s="262">
        <f t="shared" si="1"/>
        <v>2.8333333333333335</v>
      </c>
      <c r="T18" s="292">
        <v>17</v>
      </c>
    </row>
    <row r="19" spans="2:20">
      <c r="B19" s="294">
        <v>16</v>
      </c>
      <c r="C19" s="141" t="s">
        <v>106</v>
      </c>
      <c r="D19" s="141" t="s">
        <v>327</v>
      </c>
      <c r="E19" s="141">
        <v>280827</v>
      </c>
      <c r="F19" s="215" t="s">
        <v>335</v>
      </c>
      <c r="G19" s="141" t="s">
        <v>322</v>
      </c>
      <c r="H19" s="141">
        <v>1</v>
      </c>
      <c r="I19" s="302">
        <v>3</v>
      </c>
      <c r="J19" s="258">
        <f t="shared" si="0"/>
        <v>3</v>
      </c>
      <c r="K19" s="141">
        <v>6</v>
      </c>
      <c r="L19" s="262">
        <f t="shared" si="1"/>
        <v>0.5</v>
      </c>
      <c r="T19" s="292">
        <v>3</v>
      </c>
    </row>
    <row r="20" spans="2:20">
      <c r="B20" s="294">
        <v>17</v>
      </c>
      <c r="C20" s="141" t="s">
        <v>106</v>
      </c>
      <c r="D20" s="141" t="s">
        <v>327</v>
      </c>
      <c r="E20" s="141">
        <v>483888</v>
      </c>
      <c r="F20" s="215" t="s">
        <v>341</v>
      </c>
      <c r="G20" s="209" t="s">
        <v>359</v>
      </c>
      <c r="H20" s="141">
        <v>1</v>
      </c>
      <c r="I20" s="302">
        <v>6.95</v>
      </c>
      <c r="J20" s="258">
        <f t="shared" si="0"/>
        <v>6.95</v>
      </c>
      <c r="K20" s="141">
        <v>2</v>
      </c>
      <c r="L20" s="262">
        <f t="shared" si="1"/>
        <v>3.4750000000000001</v>
      </c>
      <c r="T20" s="292">
        <v>6.95</v>
      </c>
    </row>
    <row r="21" spans="2:20">
      <c r="B21" s="294">
        <v>18</v>
      </c>
      <c r="C21" s="141" t="s">
        <v>106</v>
      </c>
      <c r="D21" s="141" t="s">
        <v>327</v>
      </c>
      <c r="E21" s="141">
        <v>618293</v>
      </c>
      <c r="F21" s="215" t="s">
        <v>339</v>
      </c>
      <c r="G21" s="141" t="s">
        <v>322</v>
      </c>
      <c r="H21" s="141">
        <v>1</v>
      </c>
      <c r="I21" s="302">
        <v>3.5</v>
      </c>
      <c r="J21" s="258">
        <f t="shared" si="0"/>
        <v>3.5</v>
      </c>
      <c r="K21" s="141">
        <v>6</v>
      </c>
      <c r="L21" s="262">
        <f t="shared" si="1"/>
        <v>0.58333333333333337</v>
      </c>
      <c r="T21" s="292">
        <v>3.5</v>
      </c>
    </row>
    <row r="22" spans="2:20" ht="15" thickBot="1">
      <c r="B22" s="261">
        <v>19</v>
      </c>
      <c r="C22" s="210" t="s">
        <v>106</v>
      </c>
      <c r="D22" s="210" t="s">
        <v>327</v>
      </c>
      <c r="E22" s="210">
        <v>447115</v>
      </c>
      <c r="F22" s="216" t="s">
        <v>333</v>
      </c>
      <c r="G22" s="210" t="s">
        <v>356</v>
      </c>
      <c r="H22" s="210">
        <v>1</v>
      </c>
      <c r="I22" s="300">
        <v>26.42</v>
      </c>
      <c r="J22" s="259">
        <f t="shared" si="0"/>
        <v>26.42</v>
      </c>
      <c r="K22" s="210">
        <v>6</v>
      </c>
      <c r="L22" s="263">
        <f t="shared" si="1"/>
        <v>4.4033333333333333</v>
      </c>
      <c r="T22" s="292">
        <v>26.42</v>
      </c>
    </row>
    <row r="23" spans="2:20" ht="42" customHeight="1" thickBot="1">
      <c r="B23" s="275"/>
      <c r="C23" s="276"/>
      <c r="D23" s="276"/>
      <c r="E23" s="276"/>
      <c r="F23" s="277"/>
      <c r="G23" s="276"/>
      <c r="H23" s="276"/>
      <c r="I23" s="303"/>
      <c r="J23" s="278"/>
      <c r="K23" s="276"/>
      <c r="L23" s="279">
        <f>TRUNC(SUM(L6:L22),2)</f>
        <v>142.52000000000001</v>
      </c>
    </row>
    <row r="24" spans="2:20" ht="28.8">
      <c r="B24" s="270">
        <v>20</v>
      </c>
      <c r="C24" s="93" t="s">
        <v>106</v>
      </c>
      <c r="D24" s="93" t="s">
        <v>355</v>
      </c>
      <c r="E24" s="93">
        <v>453137</v>
      </c>
      <c r="F24" s="214" t="s">
        <v>376</v>
      </c>
      <c r="G24" s="93" t="s">
        <v>322</v>
      </c>
      <c r="H24" s="93">
        <v>1</v>
      </c>
      <c r="I24" s="299">
        <v>169.4</v>
      </c>
      <c r="J24" s="260">
        <f>H24*I24</f>
        <v>169.4</v>
      </c>
      <c r="K24" s="93">
        <v>12</v>
      </c>
      <c r="L24" s="271">
        <f>J24/K24</f>
        <v>14.116666666666667</v>
      </c>
      <c r="T24" s="292">
        <v>169.4</v>
      </c>
    </row>
    <row r="25" spans="2:20" ht="57.6">
      <c r="B25" s="294">
        <v>21</v>
      </c>
      <c r="C25" s="141" t="s">
        <v>106</v>
      </c>
      <c r="D25" s="141" t="s">
        <v>355</v>
      </c>
      <c r="E25" s="141">
        <v>486441</v>
      </c>
      <c r="F25" s="215" t="s">
        <v>340</v>
      </c>
      <c r="G25" s="141" t="s">
        <v>322</v>
      </c>
      <c r="H25" s="141">
        <v>1</v>
      </c>
      <c r="I25" s="302">
        <v>378.45</v>
      </c>
      <c r="J25" s="258">
        <f>H25*I25</f>
        <v>378.45</v>
      </c>
      <c r="K25" s="141">
        <v>12</v>
      </c>
      <c r="L25" s="262">
        <f>J25/K25</f>
        <v>31.537499999999998</v>
      </c>
      <c r="T25" s="292">
        <v>378.45</v>
      </c>
    </row>
    <row r="26" spans="2:20" ht="29.4" thickBot="1">
      <c r="B26" s="261">
        <v>22</v>
      </c>
      <c r="C26" s="210" t="s">
        <v>106</v>
      </c>
      <c r="D26" s="210" t="s">
        <v>355</v>
      </c>
      <c r="E26" s="210">
        <v>438599</v>
      </c>
      <c r="F26" s="216" t="s">
        <v>377</v>
      </c>
      <c r="G26" s="210" t="s">
        <v>322</v>
      </c>
      <c r="H26" s="210">
        <v>1</v>
      </c>
      <c r="I26" s="300">
        <v>22.864999999999998</v>
      </c>
      <c r="J26" s="259">
        <f>H26*I26</f>
        <v>22.864999999999998</v>
      </c>
      <c r="K26" s="210">
        <v>6</v>
      </c>
      <c r="L26" s="263">
        <f>J26/K26</f>
        <v>3.8108333333333331</v>
      </c>
      <c r="T26" s="292">
        <v>22.864999999999998</v>
      </c>
    </row>
    <row r="27" spans="2:20" ht="42" customHeight="1" thickBot="1">
      <c r="B27" s="275"/>
      <c r="C27" s="276"/>
      <c r="D27" s="276"/>
      <c r="E27" s="276"/>
      <c r="F27" s="277"/>
      <c r="G27" s="276"/>
      <c r="H27" s="276"/>
      <c r="I27" s="303"/>
      <c r="J27" s="278"/>
      <c r="K27" s="276"/>
      <c r="L27" s="279">
        <f>TRUNC(SUM(L24:L26),2)</f>
        <v>49.46</v>
      </c>
    </row>
    <row r="28" spans="2:20">
      <c r="B28" s="270">
        <v>23</v>
      </c>
      <c r="C28" s="93" t="s">
        <v>107</v>
      </c>
      <c r="D28" s="93" t="s">
        <v>328</v>
      </c>
      <c r="E28" s="93">
        <v>355924</v>
      </c>
      <c r="F28" s="214" t="s">
        <v>346</v>
      </c>
      <c r="G28" s="93" t="s">
        <v>360</v>
      </c>
      <c r="H28" s="93">
        <v>30</v>
      </c>
      <c r="I28" s="299">
        <v>13.35</v>
      </c>
      <c r="J28" s="260">
        <f t="shared" ref="J28:J36" si="2">H28*I28</f>
        <v>400.5</v>
      </c>
      <c r="K28" s="93">
        <v>6</v>
      </c>
      <c r="L28" s="271">
        <f t="shared" ref="L28:L36" si="3">J28/K28</f>
        <v>66.75</v>
      </c>
      <c r="T28" s="292">
        <v>13.35</v>
      </c>
    </row>
    <row r="29" spans="2:20" ht="28.8">
      <c r="B29" s="294">
        <v>24</v>
      </c>
      <c r="C29" s="141" t="s">
        <v>107</v>
      </c>
      <c r="D29" s="141" t="s">
        <v>328</v>
      </c>
      <c r="E29" s="141">
        <v>245500</v>
      </c>
      <c r="F29" s="215" t="s">
        <v>347</v>
      </c>
      <c r="G29" s="209" t="s">
        <v>361</v>
      </c>
      <c r="H29" s="141">
        <v>5</v>
      </c>
      <c r="I29" s="302">
        <v>37.950000000000003</v>
      </c>
      <c r="J29" s="258">
        <f t="shared" si="2"/>
        <v>189.75</v>
      </c>
      <c r="K29" s="141">
        <v>6</v>
      </c>
      <c r="L29" s="262">
        <f t="shared" si="3"/>
        <v>31.625</v>
      </c>
      <c r="T29" s="292">
        <v>37.950000000000003</v>
      </c>
    </row>
    <row r="30" spans="2:20" ht="28.8">
      <c r="B30" s="294">
        <v>25</v>
      </c>
      <c r="C30" s="141" t="s">
        <v>107</v>
      </c>
      <c r="D30" s="141" t="s">
        <v>328</v>
      </c>
      <c r="E30" s="141">
        <v>483828</v>
      </c>
      <c r="F30" s="215" t="s">
        <v>381</v>
      </c>
      <c r="G30" s="141" t="s">
        <v>322</v>
      </c>
      <c r="H30" s="141">
        <v>1</v>
      </c>
      <c r="I30" s="302">
        <v>33.89</v>
      </c>
      <c r="J30" s="258">
        <f t="shared" si="2"/>
        <v>33.89</v>
      </c>
      <c r="K30" s="141">
        <v>12</v>
      </c>
      <c r="L30" s="262">
        <f t="shared" si="3"/>
        <v>2.8241666666666667</v>
      </c>
      <c r="T30" s="292">
        <v>33.89</v>
      </c>
    </row>
    <row r="31" spans="2:20" ht="28.8">
      <c r="B31" s="294">
        <v>26</v>
      </c>
      <c r="C31" s="141" t="s">
        <v>107</v>
      </c>
      <c r="D31" s="141" t="s">
        <v>328</v>
      </c>
      <c r="E31" s="141">
        <v>356562</v>
      </c>
      <c r="F31" s="215" t="s">
        <v>352</v>
      </c>
      <c r="G31" s="141" t="s">
        <v>360</v>
      </c>
      <c r="H31" s="141">
        <v>120</v>
      </c>
      <c r="I31" s="302">
        <v>15.73</v>
      </c>
      <c r="J31" s="258">
        <f t="shared" si="2"/>
        <v>1887.6000000000001</v>
      </c>
      <c r="K31" s="141">
        <v>6</v>
      </c>
      <c r="L31" s="262">
        <f t="shared" si="3"/>
        <v>314.60000000000002</v>
      </c>
      <c r="T31" s="292">
        <v>15.73</v>
      </c>
    </row>
    <row r="32" spans="2:20" ht="28.8">
      <c r="B32" s="294">
        <v>27</v>
      </c>
      <c r="C32" s="141" t="s">
        <v>107</v>
      </c>
      <c r="D32" s="141" t="s">
        <v>328</v>
      </c>
      <c r="E32" s="141">
        <v>245564</v>
      </c>
      <c r="F32" s="215" t="s">
        <v>348</v>
      </c>
      <c r="G32" s="141" t="s">
        <v>358</v>
      </c>
      <c r="H32" s="141">
        <v>60</v>
      </c>
      <c r="I32" s="302">
        <v>9.4499999999999993</v>
      </c>
      <c r="J32" s="258">
        <f t="shared" si="2"/>
        <v>567</v>
      </c>
      <c r="K32" s="141">
        <v>6</v>
      </c>
      <c r="L32" s="262">
        <f t="shared" si="3"/>
        <v>94.5</v>
      </c>
      <c r="T32" s="292">
        <v>9.4499999999999993</v>
      </c>
    </row>
    <row r="33" spans="2:20" ht="28.8">
      <c r="B33" s="294">
        <v>28</v>
      </c>
      <c r="C33" s="141" t="s">
        <v>107</v>
      </c>
      <c r="D33" s="141" t="s">
        <v>328</v>
      </c>
      <c r="E33" s="141">
        <v>404450</v>
      </c>
      <c r="F33" s="215" t="s">
        <v>353</v>
      </c>
      <c r="G33" s="141" t="s">
        <v>322</v>
      </c>
      <c r="H33" s="141">
        <v>2</v>
      </c>
      <c r="I33" s="302">
        <v>17.47</v>
      </c>
      <c r="J33" s="258">
        <f t="shared" si="2"/>
        <v>34.94</v>
      </c>
      <c r="K33" s="141">
        <v>6</v>
      </c>
      <c r="L33" s="262">
        <f t="shared" si="3"/>
        <v>5.8233333333333333</v>
      </c>
      <c r="T33" s="292">
        <v>17.47</v>
      </c>
    </row>
    <row r="34" spans="2:20">
      <c r="B34" s="294">
        <v>29</v>
      </c>
      <c r="C34" s="141" t="s">
        <v>107</v>
      </c>
      <c r="D34" s="141" t="s">
        <v>328</v>
      </c>
      <c r="E34" s="141">
        <v>359283</v>
      </c>
      <c r="F34" s="215" t="s">
        <v>350</v>
      </c>
      <c r="G34" s="141" t="s">
        <v>360</v>
      </c>
      <c r="H34" s="141">
        <v>50</v>
      </c>
      <c r="I34" s="302">
        <v>6.75</v>
      </c>
      <c r="J34" s="258">
        <f t="shared" si="2"/>
        <v>337.5</v>
      </c>
      <c r="K34" s="141">
        <v>6</v>
      </c>
      <c r="L34" s="262">
        <f t="shared" si="3"/>
        <v>56.25</v>
      </c>
      <c r="T34" s="292">
        <v>6.75</v>
      </c>
    </row>
    <row r="35" spans="2:20" ht="28.8">
      <c r="B35" s="294">
        <v>30</v>
      </c>
      <c r="C35" s="141" t="s">
        <v>107</v>
      </c>
      <c r="D35" s="141" t="s">
        <v>385</v>
      </c>
      <c r="E35" s="141">
        <v>608272</v>
      </c>
      <c r="F35" s="215" t="s">
        <v>386</v>
      </c>
      <c r="G35" s="141" t="s">
        <v>361</v>
      </c>
      <c r="H35" s="141">
        <v>4</v>
      </c>
      <c r="I35" s="302">
        <v>64</v>
      </c>
      <c r="J35" s="258">
        <f t="shared" si="2"/>
        <v>256</v>
      </c>
      <c r="K35" s="141">
        <v>12</v>
      </c>
      <c r="L35" s="262">
        <f t="shared" si="3"/>
        <v>21.333333333333332</v>
      </c>
      <c r="T35" s="292">
        <v>64</v>
      </c>
    </row>
    <row r="36" spans="2:20" ht="29.4" thickBot="1">
      <c r="B36" s="261">
        <v>31</v>
      </c>
      <c r="C36" s="210" t="s">
        <v>107</v>
      </c>
      <c r="D36" s="210" t="s">
        <v>385</v>
      </c>
      <c r="E36" s="210">
        <v>444562</v>
      </c>
      <c r="F36" s="216" t="s">
        <v>386</v>
      </c>
      <c r="G36" s="210" t="s">
        <v>361</v>
      </c>
      <c r="H36" s="210">
        <v>12</v>
      </c>
      <c r="I36" s="300">
        <v>65</v>
      </c>
      <c r="J36" s="259">
        <f t="shared" si="2"/>
        <v>780</v>
      </c>
      <c r="K36" s="210">
        <v>6</v>
      </c>
      <c r="L36" s="263">
        <f t="shared" si="3"/>
        <v>130</v>
      </c>
      <c r="T36" s="292">
        <v>65</v>
      </c>
    </row>
    <row r="37" spans="2:20" ht="42" customHeight="1" thickBot="1">
      <c r="B37" s="275"/>
      <c r="C37" s="276"/>
      <c r="D37" s="276"/>
      <c r="E37" s="276"/>
      <c r="F37" s="277"/>
      <c r="G37" s="276"/>
      <c r="H37" s="276"/>
      <c r="I37" s="276"/>
      <c r="J37" s="278"/>
      <c r="K37" s="276"/>
      <c r="L37" s="279">
        <f>TRUNC(SUM(L28:L36),2)</f>
        <v>723.7</v>
      </c>
    </row>
    <row r="38" spans="2:20" ht="28.8">
      <c r="B38" s="270">
        <v>32</v>
      </c>
      <c r="C38" s="93" t="s">
        <v>107</v>
      </c>
      <c r="D38" s="93" t="s">
        <v>327</v>
      </c>
      <c r="E38" s="93">
        <v>603077</v>
      </c>
      <c r="F38" s="214" t="s">
        <v>363</v>
      </c>
      <c r="G38" s="93" t="s">
        <v>322</v>
      </c>
      <c r="H38" s="93">
        <v>1</v>
      </c>
      <c r="I38" s="299">
        <v>40</v>
      </c>
      <c r="J38" s="260">
        <f t="shared" ref="J38:J48" si="4">H38*I38</f>
        <v>40</v>
      </c>
      <c r="K38" s="93">
        <v>2</v>
      </c>
      <c r="L38" s="271">
        <f t="shared" ref="L38:L48" si="5">J38/K38</f>
        <v>20</v>
      </c>
      <c r="T38" s="292">
        <v>40</v>
      </c>
    </row>
    <row r="39" spans="2:20">
      <c r="B39" s="294">
        <v>33</v>
      </c>
      <c r="C39" s="141" t="s">
        <v>107</v>
      </c>
      <c r="D39" s="141" t="s">
        <v>327</v>
      </c>
      <c r="E39" s="141">
        <v>333160</v>
      </c>
      <c r="F39" s="215" t="s">
        <v>344</v>
      </c>
      <c r="G39" s="141" t="s">
        <v>322</v>
      </c>
      <c r="H39" s="141">
        <v>1</v>
      </c>
      <c r="I39" s="302">
        <v>23.99</v>
      </c>
      <c r="J39" s="258">
        <f t="shared" si="4"/>
        <v>23.99</v>
      </c>
      <c r="K39" s="141">
        <v>6</v>
      </c>
      <c r="L39" s="262">
        <f t="shared" si="5"/>
        <v>3.9983333333333331</v>
      </c>
      <c r="T39" s="292">
        <v>23.99</v>
      </c>
    </row>
    <row r="40" spans="2:20">
      <c r="B40" s="294">
        <v>34</v>
      </c>
      <c r="C40" s="141" t="s">
        <v>107</v>
      </c>
      <c r="D40" s="141" t="s">
        <v>327</v>
      </c>
      <c r="E40" s="141">
        <v>482669</v>
      </c>
      <c r="F40" s="215" t="s">
        <v>342</v>
      </c>
      <c r="G40" s="141" t="s">
        <v>356</v>
      </c>
      <c r="H40" s="141">
        <v>1</v>
      </c>
      <c r="I40" s="302">
        <v>33.46</v>
      </c>
      <c r="J40" s="258">
        <f t="shared" si="4"/>
        <v>33.46</v>
      </c>
      <c r="K40" s="141">
        <v>6</v>
      </c>
      <c r="L40" s="262">
        <f t="shared" si="5"/>
        <v>5.5766666666666671</v>
      </c>
      <c r="T40" s="292">
        <v>33.46</v>
      </c>
    </row>
    <row r="41" spans="2:20">
      <c r="B41" s="294">
        <v>35</v>
      </c>
      <c r="C41" s="141" t="s">
        <v>107</v>
      </c>
      <c r="D41" s="141" t="s">
        <v>327</v>
      </c>
      <c r="E41" s="141">
        <v>458140</v>
      </c>
      <c r="F41" s="215" t="s">
        <v>330</v>
      </c>
      <c r="G41" s="141" t="s">
        <v>322</v>
      </c>
      <c r="H41" s="141">
        <v>2</v>
      </c>
      <c r="I41" s="302">
        <v>43.16</v>
      </c>
      <c r="J41" s="258">
        <f t="shared" si="4"/>
        <v>86.32</v>
      </c>
      <c r="K41" s="141">
        <v>6</v>
      </c>
      <c r="L41" s="262">
        <f t="shared" si="5"/>
        <v>14.386666666666665</v>
      </c>
      <c r="T41" s="292">
        <v>43.16</v>
      </c>
    </row>
    <row r="42" spans="2:20">
      <c r="B42" s="294">
        <v>36</v>
      </c>
      <c r="C42" s="141" t="s">
        <v>107</v>
      </c>
      <c r="D42" s="141" t="s">
        <v>327</v>
      </c>
      <c r="E42" s="141">
        <v>601192</v>
      </c>
      <c r="F42" s="215" t="s">
        <v>329</v>
      </c>
      <c r="G42" s="141" t="s">
        <v>322</v>
      </c>
      <c r="H42" s="141">
        <v>2</v>
      </c>
      <c r="I42" s="302">
        <v>65</v>
      </c>
      <c r="J42" s="258">
        <f t="shared" si="4"/>
        <v>130</v>
      </c>
      <c r="K42" s="141">
        <v>6</v>
      </c>
      <c r="L42" s="262">
        <f t="shared" si="5"/>
        <v>21.666666666666668</v>
      </c>
      <c r="T42" s="292">
        <v>65</v>
      </c>
    </row>
    <row r="43" spans="2:20">
      <c r="B43" s="294">
        <v>37</v>
      </c>
      <c r="C43" s="141" t="s">
        <v>107</v>
      </c>
      <c r="D43" s="141" t="s">
        <v>327</v>
      </c>
      <c r="E43" s="141">
        <v>480169</v>
      </c>
      <c r="F43" s="215" t="s">
        <v>331</v>
      </c>
      <c r="G43" s="141" t="s">
        <v>322</v>
      </c>
      <c r="H43" s="141">
        <v>2</v>
      </c>
      <c r="I43" s="302">
        <v>67.25</v>
      </c>
      <c r="J43" s="258">
        <f t="shared" si="4"/>
        <v>134.5</v>
      </c>
      <c r="K43" s="141">
        <v>6</v>
      </c>
      <c r="L43" s="262">
        <f t="shared" si="5"/>
        <v>22.416666666666668</v>
      </c>
      <c r="T43" s="292">
        <v>67.25</v>
      </c>
    </row>
    <row r="44" spans="2:20" ht="28.8">
      <c r="B44" s="294">
        <v>38</v>
      </c>
      <c r="C44" s="141" t="s">
        <v>107</v>
      </c>
      <c r="D44" s="141" t="s">
        <v>327</v>
      </c>
      <c r="E44" s="141">
        <v>444177</v>
      </c>
      <c r="F44" s="215" t="s">
        <v>332</v>
      </c>
      <c r="G44" s="141" t="s">
        <v>322</v>
      </c>
      <c r="H44" s="141">
        <v>2</v>
      </c>
      <c r="I44" s="302">
        <v>28</v>
      </c>
      <c r="J44" s="258">
        <f t="shared" si="4"/>
        <v>56</v>
      </c>
      <c r="K44" s="141">
        <v>6</v>
      </c>
      <c r="L44" s="262">
        <f t="shared" si="5"/>
        <v>9.3333333333333339</v>
      </c>
      <c r="T44" s="292">
        <v>28</v>
      </c>
    </row>
    <row r="45" spans="2:20">
      <c r="B45" s="294">
        <v>39</v>
      </c>
      <c r="C45" s="141" t="s">
        <v>107</v>
      </c>
      <c r="D45" s="141" t="s">
        <v>327</v>
      </c>
      <c r="E45" s="141">
        <v>450457</v>
      </c>
      <c r="F45" s="215" t="s">
        <v>343</v>
      </c>
      <c r="G45" s="141" t="s">
        <v>356</v>
      </c>
      <c r="H45" s="141">
        <v>2</v>
      </c>
      <c r="I45" s="302">
        <v>2.11</v>
      </c>
      <c r="J45" s="258">
        <f t="shared" si="4"/>
        <v>4.22</v>
      </c>
      <c r="K45" s="141">
        <v>1</v>
      </c>
      <c r="L45" s="262">
        <f t="shared" si="5"/>
        <v>4.22</v>
      </c>
      <c r="T45" s="292">
        <v>2.11</v>
      </c>
    </row>
    <row r="46" spans="2:20">
      <c r="B46" s="294">
        <v>40</v>
      </c>
      <c r="C46" s="141" t="s">
        <v>107</v>
      </c>
      <c r="D46" s="141" t="s">
        <v>327</v>
      </c>
      <c r="E46" s="141">
        <v>483888</v>
      </c>
      <c r="F46" s="215" t="s">
        <v>341</v>
      </c>
      <c r="G46" s="209" t="s">
        <v>359</v>
      </c>
      <c r="H46" s="141">
        <v>1</v>
      </c>
      <c r="I46" s="302">
        <v>6.95</v>
      </c>
      <c r="J46" s="258">
        <f t="shared" si="4"/>
        <v>6.95</v>
      </c>
      <c r="K46" s="141">
        <v>2</v>
      </c>
      <c r="L46" s="262">
        <f t="shared" si="5"/>
        <v>3.4750000000000001</v>
      </c>
      <c r="T46" s="292">
        <v>6.95</v>
      </c>
    </row>
    <row r="47" spans="2:20">
      <c r="B47" s="294">
        <v>41</v>
      </c>
      <c r="C47" s="141" t="s">
        <v>107</v>
      </c>
      <c r="D47" s="141" t="s">
        <v>327</v>
      </c>
      <c r="E47" s="141">
        <v>618293</v>
      </c>
      <c r="F47" s="215" t="s">
        <v>339</v>
      </c>
      <c r="G47" s="141" t="s">
        <v>322</v>
      </c>
      <c r="H47" s="141">
        <v>1</v>
      </c>
      <c r="I47" s="302">
        <v>3.5</v>
      </c>
      <c r="J47" s="258">
        <f t="shared" si="4"/>
        <v>3.5</v>
      </c>
      <c r="K47" s="141">
        <v>6</v>
      </c>
      <c r="L47" s="262">
        <f t="shared" si="5"/>
        <v>0.58333333333333337</v>
      </c>
      <c r="T47" s="292">
        <v>3.5</v>
      </c>
    </row>
    <row r="48" spans="2:20" ht="43.8" thickBot="1">
      <c r="B48" s="261">
        <v>42</v>
      </c>
      <c r="C48" s="210" t="s">
        <v>107</v>
      </c>
      <c r="D48" s="210" t="s">
        <v>327</v>
      </c>
      <c r="E48" s="210">
        <v>614863</v>
      </c>
      <c r="F48" s="216" t="s">
        <v>384</v>
      </c>
      <c r="G48" s="210" t="s">
        <v>322</v>
      </c>
      <c r="H48" s="210">
        <v>1</v>
      </c>
      <c r="I48" s="300">
        <v>2.11</v>
      </c>
      <c r="J48" s="259">
        <f t="shared" si="4"/>
        <v>2.11</v>
      </c>
      <c r="K48" s="210">
        <v>6</v>
      </c>
      <c r="L48" s="263">
        <f t="shared" si="5"/>
        <v>0.35166666666666663</v>
      </c>
      <c r="T48" s="292">
        <v>2.11</v>
      </c>
    </row>
    <row r="49" spans="2:20" ht="42" customHeight="1" thickBot="1">
      <c r="B49" s="275"/>
      <c r="C49" s="276"/>
      <c r="D49" s="276"/>
      <c r="E49" s="276"/>
      <c r="F49" s="277"/>
      <c r="G49" s="276"/>
      <c r="H49" s="276"/>
      <c r="I49" s="303"/>
      <c r="J49" s="278"/>
      <c r="K49" s="276"/>
      <c r="L49" s="279">
        <f>TRUNC(SUM(L38:L48),2)</f>
        <v>106</v>
      </c>
    </row>
    <row r="50" spans="2:20" ht="28.8">
      <c r="B50" s="270">
        <v>43</v>
      </c>
      <c r="C50" s="93" t="s">
        <v>107</v>
      </c>
      <c r="D50" s="93" t="s">
        <v>382</v>
      </c>
      <c r="E50" s="93">
        <v>602681</v>
      </c>
      <c r="F50" s="214" t="s">
        <v>383</v>
      </c>
      <c r="G50" s="93" t="s">
        <v>322</v>
      </c>
      <c r="H50" s="93">
        <v>1</v>
      </c>
      <c r="I50" s="299">
        <v>2.11</v>
      </c>
      <c r="J50" s="260">
        <f>H50*I50</f>
        <v>2.11</v>
      </c>
      <c r="K50" s="93">
        <v>6</v>
      </c>
      <c r="L50" s="271">
        <f>J50/K50</f>
        <v>0.35166666666666663</v>
      </c>
      <c r="T50" s="292">
        <v>2.11</v>
      </c>
    </row>
    <row r="51" spans="2:20" ht="28.8">
      <c r="B51" s="294">
        <v>44</v>
      </c>
      <c r="C51" s="141" t="s">
        <v>107</v>
      </c>
      <c r="D51" s="141" t="s">
        <v>355</v>
      </c>
      <c r="E51" s="141">
        <v>430722</v>
      </c>
      <c r="F51" s="215" t="s">
        <v>345</v>
      </c>
      <c r="G51" s="141" t="s">
        <v>322</v>
      </c>
      <c r="H51" s="141">
        <v>1</v>
      </c>
      <c r="I51" s="302">
        <v>266.5</v>
      </c>
      <c r="J51" s="258">
        <f>H51*I51</f>
        <v>266.5</v>
      </c>
      <c r="K51" s="141">
        <v>12</v>
      </c>
      <c r="L51" s="262">
        <f>J51/K51</f>
        <v>22.208333333333332</v>
      </c>
      <c r="T51" s="292">
        <v>266.5</v>
      </c>
    </row>
    <row r="52" spans="2:20" ht="28.8">
      <c r="B52" s="294">
        <v>45</v>
      </c>
      <c r="C52" s="141" t="s">
        <v>107</v>
      </c>
      <c r="D52" s="141" t="s">
        <v>355</v>
      </c>
      <c r="E52" s="141">
        <v>234691</v>
      </c>
      <c r="F52" s="215" t="s">
        <v>351</v>
      </c>
      <c r="G52" s="141" t="s">
        <v>322</v>
      </c>
      <c r="H52" s="141">
        <v>1</v>
      </c>
      <c r="I52" s="302">
        <v>28.75</v>
      </c>
      <c r="J52" s="258">
        <f>H52*I52</f>
        <v>28.75</v>
      </c>
      <c r="K52" s="141">
        <v>6</v>
      </c>
      <c r="L52" s="262">
        <f>J52/K52</f>
        <v>4.791666666666667</v>
      </c>
      <c r="T52" s="292">
        <v>28.75</v>
      </c>
    </row>
    <row r="53" spans="2:20">
      <c r="B53" s="294">
        <v>46</v>
      </c>
      <c r="C53" s="141" t="s">
        <v>107</v>
      </c>
      <c r="D53" s="141" t="s">
        <v>355</v>
      </c>
      <c r="E53" s="141">
        <v>253164</v>
      </c>
      <c r="F53" s="215" t="s">
        <v>349</v>
      </c>
      <c r="G53" s="141" t="s">
        <v>362</v>
      </c>
      <c r="H53" s="141">
        <v>25</v>
      </c>
      <c r="I53" s="302">
        <v>8.2200000000000006</v>
      </c>
      <c r="J53" s="258">
        <f>H53*I53</f>
        <v>205.50000000000003</v>
      </c>
      <c r="K53" s="141">
        <v>12</v>
      </c>
      <c r="L53" s="262">
        <f>J53/K53</f>
        <v>17.125000000000004</v>
      </c>
      <c r="T53" s="292">
        <v>8.2200000000000006</v>
      </c>
    </row>
    <row r="54" spans="2:20" ht="29.4" thickBot="1">
      <c r="B54" s="261">
        <v>47</v>
      </c>
      <c r="C54" s="210" t="s">
        <v>107</v>
      </c>
      <c r="D54" s="210" t="s">
        <v>355</v>
      </c>
      <c r="E54" s="210">
        <v>602202</v>
      </c>
      <c r="F54" s="216" t="s">
        <v>380</v>
      </c>
      <c r="G54" s="210" t="s">
        <v>322</v>
      </c>
      <c r="H54" s="210">
        <v>1</v>
      </c>
      <c r="I54" s="300">
        <v>115.17</v>
      </c>
      <c r="J54" s="259">
        <f>H54*I54</f>
        <v>115.17</v>
      </c>
      <c r="K54" s="210">
        <v>12</v>
      </c>
      <c r="L54" s="263">
        <f>J54/K54</f>
        <v>9.5975000000000001</v>
      </c>
      <c r="T54" s="292">
        <v>115.17</v>
      </c>
    </row>
    <row r="55" spans="2:20" ht="42" customHeight="1" thickBot="1">
      <c r="B55" s="295"/>
      <c r="C55" s="293"/>
      <c r="D55" s="293"/>
      <c r="E55" s="293"/>
      <c r="F55" s="293"/>
      <c r="G55" s="293"/>
      <c r="H55" s="293"/>
      <c r="I55" s="304"/>
      <c r="J55" s="293"/>
      <c r="K55" s="293"/>
      <c r="L55" s="279">
        <f>TRUNC(SUM(L50:L54),2)</f>
        <v>54.07</v>
      </c>
    </row>
    <row r="56" spans="2:20" ht="45.75" customHeight="1" thickBot="1">
      <c r="B56" s="273"/>
      <c r="C56" s="274"/>
      <c r="D56" s="274"/>
      <c r="E56" s="274"/>
      <c r="F56" s="274"/>
      <c r="G56" s="274"/>
      <c r="H56" s="274"/>
      <c r="I56" s="305"/>
      <c r="J56" s="274"/>
      <c r="K56" s="274"/>
      <c r="L56" s="281"/>
    </row>
    <row r="57" spans="2:20">
      <c r="I57" s="297"/>
    </row>
  </sheetData>
  <sheetProtection algorithmName="SHA-512" hashValue="WaQqBn1xagxvBVVNPYYU2rHsCzYo1HRcHZmuyO7MELXxCXRyEj24tRYYN2hpQeOOh+LSIaqeHZHfL845tlCUqA==" saltValue="pfeKWvwOudMHtfas7fW0Hg==" spinCount="100000" sheet="1" objects="1" scenarios="1"/>
  <mergeCells count="1">
    <mergeCell ref="A1:A2"/>
  </mergeCells>
  <conditionalFormatting sqref="C2">
    <cfRule type="containsText" dxfId="13" priority="6" operator="containsText" text="PISCINEIRO">
      <formula>NOT(ISERROR(SEARCH("PISCINEIRO",C2)))</formula>
    </cfRule>
  </conditionalFormatting>
  <conditionalFormatting sqref="I3:I4 I6:I22 I24:I26 I28:I36 I38:I48 I50:I54">
    <cfRule type="cellIs" dxfId="12" priority="1" operator="notEqual">
      <formula>T3</formula>
    </cfRule>
  </conditionalFormatting>
  <dataValidations count="4">
    <dataValidation type="list" allowBlank="1" showInputMessage="1" showErrorMessage="1" sqref="C3 C6:C23 C25 C28:C33 C35:C44 C46:C50 C52:C54" xr:uid="{00000000-0002-0000-0800-000000000000}">
      <formula1>"JARDINEIRO,PISCINEIRO"</formula1>
    </dataValidation>
    <dataValidation type="list" allowBlank="1" showInputMessage="1" showErrorMessage="1" sqref="D3 D6:D23 D25 D28:D33 D35:D44 D46:D50 D52:D54" xr:uid="{00000000-0002-0000-0800-000001000000}">
      <formula1>"UNIFORME/EPI'S, MATERIAL DE CONSUMO, UTENSÍLIO/EQUIPAMENTO"</formula1>
    </dataValidation>
    <dataValidation type="list" allowBlank="1" showInputMessage="1" showErrorMessage="1" sqref="C45 C4:C5 C24 C26:C27 C34" xr:uid="{00000000-0002-0000-0800-000002000000}">
      <formula1>$U$11:$U$13</formula1>
    </dataValidation>
    <dataValidation type="list" allowBlank="1" showInputMessage="1" showErrorMessage="1" sqref="D45 D4:D5 D24 D26:D27 D34" xr:uid="{00000000-0002-0000-0800-000003000000}">
      <formula1>$V$11:$V$15</formula1>
    </dataValidation>
  </dataValidations>
  <pageMargins left="0.23622047244094491" right="0.23622047244094491" top="0.19685039370078741" bottom="0.19685039370078741" header="0.31496062992125984" footer="0.31496062992125984"/>
  <pageSetup paperSize="9" scale="69" fitToHeight="0" orientation="landscape" r:id="rId1"/>
  <rowBreaks count="1" manualBreakCount="1">
    <brk id="26" min="1" max="11" man="1"/>
  </rowBreaks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15"/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6">
    <tabColor rgb="FFFF0000"/>
  </sheetPr>
  <dimension ref="A1:D62"/>
  <sheetViews>
    <sheetView showGridLines="0" topLeftCell="A58" zoomScaleNormal="100" workbookViewId="0">
      <selection activeCell="A67" sqref="A67"/>
    </sheetView>
  </sheetViews>
  <sheetFormatPr defaultRowHeight="14.4"/>
  <cols>
    <col min="1" max="1" width="21.33203125" customWidth="1"/>
    <col min="2" max="2" width="42.6640625" customWidth="1"/>
    <col min="3" max="3" width="16.6640625" customWidth="1"/>
    <col min="4" max="4" width="36.109375" customWidth="1"/>
  </cols>
  <sheetData>
    <row r="1" spans="1:4" ht="18.600000000000001" thickBot="1">
      <c r="A1" s="488" t="s">
        <v>231</v>
      </c>
      <c r="B1" s="489"/>
      <c r="C1" s="489"/>
      <c r="D1" s="490"/>
    </row>
    <row r="2" spans="1:4" ht="15.6">
      <c r="A2" s="83" t="s">
        <v>221</v>
      </c>
      <c r="B2" s="84"/>
      <c r="C2" s="85" t="s">
        <v>222</v>
      </c>
      <c r="D2" s="134"/>
    </row>
    <row r="3" spans="1:4" ht="15.6">
      <c r="A3" s="83" t="s">
        <v>173</v>
      </c>
      <c r="B3" s="84"/>
      <c r="C3" s="85" t="s">
        <v>175</v>
      </c>
      <c r="D3" s="135"/>
    </row>
    <row r="4" spans="1:4" ht="15.6">
      <c r="A4" s="79" t="s">
        <v>172</v>
      </c>
      <c r="B4" s="78"/>
      <c r="C4" s="77" t="s">
        <v>174</v>
      </c>
      <c r="D4" s="135"/>
    </row>
    <row r="5" spans="1:4" ht="15.6">
      <c r="A5" s="98" t="s">
        <v>224</v>
      </c>
      <c r="B5" s="99"/>
      <c r="C5" s="100" t="s">
        <v>223</v>
      </c>
      <c r="D5" s="135"/>
    </row>
    <row r="6" spans="1:4" ht="16.2" thickBot="1">
      <c r="A6" s="80" t="s">
        <v>171</v>
      </c>
      <c r="B6" s="81"/>
      <c r="C6" s="82" t="s">
        <v>170</v>
      </c>
      <c r="D6" s="136"/>
    </row>
    <row r="7" spans="1:4" ht="37.5" customHeight="1" thickBot="1">
      <c r="A7" s="507" t="s">
        <v>176</v>
      </c>
      <c r="B7" s="508"/>
      <c r="C7" s="508"/>
      <c r="D7" s="509"/>
    </row>
    <row r="8" spans="1:4" ht="13.5" customHeight="1" thickBot="1">
      <c r="A8" s="89"/>
      <c r="B8" s="90"/>
      <c r="C8" s="90"/>
      <c r="D8" s="91"/>
    </row>
    <row r="9" spans="1:4" ht="16.2" thickBot="1">
      <c r="A9" s="510" t="s">
        <v>177</v>
      </c>
      <c r="B9" s="511"/>
      <c r="C9" s="511"/>
      <c r="D9" s="512"/>
    </row>
    <row r="10" spans="1:4" ht="15.6">
      <c r="A10" s="513" t="s">
        <v>178</v>
      </c>
      <c r="B10" s="514"/>
      <c r="C10" s="76" t="s">
        <v>197</v>
      </c>
      <c r="D10" s="130"/>
    </row>
    <row r="11" spans="1:4">
      <c r="A11" s="491" t="s">
        <v>181</v>
      </c>
      <c r="B11" s="492"/>
      <c r="C11" s="96" t="s">
        <v>198</v>
      </c>
      <c r="D11" s="131"/>
    </row>
    <row r="12" spans="1:4">
      <c r="A12" s="491" t="s">
        <v>182</v>
      </c>
      <c r="B12" s="492"/>
      <c r="C12" s="96" t="s">
        <v>198</v>
      </c>
      <c r="D12" s="131"/>
    </row>
    <row r="13" spans="1:4">
      <c r="A13" s="491" t="s">
        <v>183</v>
      </c>
      <c r="B13" s="492"/>
      <c r="C13" s="96" t="s">
        <v>198</v>
      </c>
      <c r="D13" s="131"/>
    </row>
    <row r="14" spans="1:4">
      <c r="A14" s="491" t="s">
        <v>184</v>
      </c>
      <c r="B14" s="492"/>
      <c r="C14" s="96" t="s">
        <v>198</v>
      </c>
      <c r="D14" s="131"/>
    </row>
    <row r="15" spans="1:4">
      <c r="A15" s="491" t="s">
        <v>185</v>
      </c>
      <c r="B15" s="492"/>
      <c r="C15" s="96" t="s">
        <v>198</v>
      </c>
      <c r="D15" s="131"/>
    </row>
    <row r="16" spans="1:4">
      <c r="A16" s="515" t="s">
        <v>186</v>
      </c>
      <c r="B16" s="516"/>
      <c r="C16" s="96" t="s">
        <v>198</v>
      </c>
      <c r="D16" s="131"/>
    </row>
    <row r="17" spans="1:4">
      <c r="A17" s="491" t="s">
        <v>187</v>
      </c>
      <c r="B17" s="492"/>
      <c r="C17" s="96" t="s">
        <v>198</v>
      </c>
      <c r="D17" s="131"/>
    </row>
    <row r="18" spans="1:4">
      <c r="A18" s="491" t="s">
        <v>188</v>
      </c>
      <c r="B18" s="492"/>
      <c r="C18" s="96" t="s">
        <v>198</v>
      </c>
      <c r="D18" s="131"/>
    </row>
    <row r="19" spans="1:4">
      <c r="A19" s="491" t="s">
        <v>189</v>
      </c>
      <c r="B19" s="492"/>
      <c r="C19" s="96" t="s">
        <v>198</v>
      </c>
      <c r="D19" s="131"/>
    </row>
    <row r="20" spans="1:4">
      <c r="A20" s="491" t="s">
        <v>190</v>
      </c>
      <c r="B20" s="492"/>
      <c r="C20" s="96" t="s">
        <v>198</v>
      </c>
      <c r="D20" s="131"/>
    </row>
    <row r="21" spans="1:4" ht="15" thickBot="1">
      <c r="A21" s="493" t="s">
        <v>191</v>
      </c>
      <c r="B21" s="494"/>
      <c r="C21" s="96" t="s">
        <v>198</v>
      </c>
      <c r="D21" s="132"/>
    </row>
    <row r="22" spans="1:4" ht="15" thickBot="1">
      <c r="A22" s="88"/>
      <c r="B22" s="86"/>
      <c r="C22" s="86"/>
      <c r="D22" s="87"/>
    </row>
    <row r="23" spans="1:4" ht="15" thickBot="1">
      <c r="A23" s="88"/>
      <c r="B23" s="86"/>
      <c r="C23" s="86"/>
      <c r="D23" s="87"/>
    </row>
    <row r="24" spans="1:4" ht="16.2" thickBot="1">
      <c r="A24" s="497" t="s">
        <v>213</v>
      </c>
      <c r="B24" s="498"/>
      <c r="C24" s="498"/>
      <c r="D24" s="499"/>
    </row>
    <row r="25" spans="1:4" ht="16.2" thickBot="1">
      <c r="A25" s="502" t="s">
        <v>162</v>
      </c>
      <c r="B25" s="503"/>
      <c r="C25" s="95" t="s">
        <v>167</v>
      </c>
      <c r="D25" s="133" t="s">
        <v>180</v>
      </c>
    </row>
    <row r="26" spans="1:4">
      <c r="A26" s="504" t="s">
        <v>214</v>
      </c>
      <c r="B26" s="505"/>
      <c r="C26" s="93" t="s">
        <v>192</v>
      </c>
      <c r="D26" s="73"/>
    </row>
    <row r="27" spans="1:4">
      <c r="A27" s="500" t="s">
        <v>129</v>
      </c>
      <c r="B27" s="501"/>
      <c r="C27" s="92" t="s">
        <v>192</v>
      </c>
      <c r="D27" s="74"/>
    </row>
    <row r="28" spans="1:4">
      <c r="A28" s="500" t="s">
        <v>215</v>
      </c>
      <c r="B28" s="501"/>
      <c r="C28" s="92" t="s">
        <v>192</v>
      </c>
      <c r="D28" s="74"/>
    </row>
    <row r="29" spans="1:4">
      <c r="A29" s="500" t="s">
        <v>216</v>
      </c>
      <c r="B29" s="501"/>
      <c r="C29" s="92" t="s">
        <v>192</v>
      </c>
      <c r="D29" s="74"/>
    </row>
    <row r="30" spans="1:4">
      <c r="A30" s="500" t="s">
        <v>217</v>
      </c>
      <c r="B30" s="501"/>
      <c r="C30" s="92" t="s">
        <v>192</v>
      </c>
      <c r="D30" s="74"/>
    </row>
    <row r="31" spans="1:4">
      <c r="A31" s="500" t="s">
        <v>218</v>
      </c>
      <c r="B31" s="501"/>
      <c r="C31" s="92" t="s">
        <v>192</v>
      </c>
      <c r="D31" s="74"/>
    </row>
    <row r="32" spans="1:4">
      <c r="A32" s="500" t="s">
        <v>219</v>
      </c>
      <c r="B32" s="501"/>
      <c r="C32" s="92" t="s">
        <v>192</v>
      </c>
      <c r="D32" s="74"/>
    </row>
    <row r="33" spans="1:4" ht="15" thickBot="1">
      <c r="A33" s="518" t="s">
        <v>220</v>
      </c>
      <c r="B33" s="519"/>
      <c r="C33" s="94" t="s">
        <v>192</v>
      </c>
      <c r="D33" s="75"/>
    </row>
    <row r="34" spans="1:4">
      <c r="A34" s="128"/>
      <c r="C34" s="127"/>
      <c r="D34" s="129"/>
    </row>
    <row r="35" spans="1:4" ht="15" thickBot="1">
      <c r="C35" s="127"/>
    </row>
    <row r="36" spans="1:4" ht="16.2" thickBot="1">
      <c r="A36" s="520" t="s">
        <v>229</v>
      </c>
      <c r="B36" s="521"/>
      <c r="C36" s="521"/>
      <c r="D36" s="522"/>
    </row>
    <row r="37" spans="1:4" ht="16.2" thickBot="1">
      <c r="A37" s="523" t="s">
        <v>162</v>
      </c>
      <c r="B37" s="524"/>
      <c r="C37" s="139" t="s">
        <v>167</v>
      </c>
      <c r="D37" s="140" t="s">
        <v>180</v>
      </c>
    </row>
    <row r="38" spans="1:4">
      <c r="A38" s="525" t="s">
        <v>230</v>
      </c>
      <c r="B38" s="526"/>
      <c r="C38" s="93" t="s">
        <v>192</v>
      </c>
      <c r="D38" s="73"/>
    </row>
    <row r="39" spans="1:4">
      <c r="A39" s="495" t="s">
        <v>216</v>
      </c>
      <c r="B39" s="496"/>
      <c r="C39" s="92" t="s">
        <v>179</v>
      </c>
      <c r="D39" s="142"/>
    </row>
    <row r="40" spans="1:4">
      <c r="A40" s="495" t="s">
        <v>217</v>
      </c>
      <c r="B40" s="496"/>
      <c r="C40" s="92" t="s">
        <v>192</v>
      </c>
      <c r="D40" s="142"/>
    </row>
    <row r="41" spans="1:4">
      <c r="A41" s="495" t="s">
        <v>218</v>
      </c>
      <c r="B41" s="496"/>
      <c r="C41" s="141" t="s">
        <v>192</v>
      </c>
      <c r="D41" s="74"/>
    </row>
    <row r="42" spans="1:4">
      <c r="A42" s="205" t="s">
        <v>200</v>
      </c>
      <c r="B42" s="206"/>
      <c r="C42" s="141" t="s">
        <v>192</v>
      </c>
      <c r="D42" s="74"/>
    </row>
    <row r="43" spans="1:4">
      <c r="A43" s="495" t="s">
        <v>201</v>
      </c>
      <c r="B43" s="496"/>
      <c r="C43" s="141" t="s">
        <v>192</v>
      </c>
      <c r="D43" s="74"/>
    </row>
    <row r="44" spans="1:4">
      <c r="A44" s="495" t="s">
        <v>202</v>
      </c>
      <c r="B44" s="496"/>
      <c r="C44" s="141" t="s">
        <v>192</v>
      </c>
      <c r="D44" s="74"/>
    </row>
    <row r="45" spans="1:4">
      <c r="A45" s="495" t="s">
        <v>203</v>
      </c>
      <c r="B45" s="496"/>
      <c r="C45" s="141" t="s">
        <v>192</v>
      </c>
      <c r="D45" s="74"/>
    </row>
    <row r="46" spans="1:4">
      <c r="A46" s="495" t="s">
        <v>204</v>
      </c>
      <c r="B46" s="496"/>
      <c r="C46" s="141" t="s">
        <v>192</v>
      </c>
      <c r="D46" s="74"/>
    </row>
    <row r="47" spans="1:4">
      <c r="A47" s="495" t="s">
        <v>205</v>
      </c>
      <c r="B47" s="496"/>
      <c r="C47" s="141" t="s">
        <v>192</v>
      </c>
      <c r="D47" s="74"/>
    </row>
    <row r="48" spans="1:4">
      <c r="A48" s="495" t="s">
        <v>232</v>
      </c>
      <c r="B48" s="496"/>
      <c r="C48" s="141" t="s">
        <v>192</v>
      </c>
      <c r="D48" s="74"/>
    </row>
    <row r="49" spans="1:4" ht="15.6">
      <c r="A49" s="517" t="str">
        <f>IF(OR(C38="SIM",C39="SIM"),"FAVOR INFORMAR O VALOR E O NÚMERO DE DIAS DE ATRASO!","")</f>
        <v>FAVOR INFORMAR O VALOR E O NÚMERO DE DIAS DE ATRASO!</v>
      </c>
      <c r="B49" s="517"/>
      <c r="C49" s="517"/>
      <c r="D49" s="517"/>
    </row>
    <row r="50" spans="1:4">
      <c r="C50" s="127"/>
    </row>
    <row r="51" spans="1:4" ht="15" thickBot="1">
      <c r="C51" s="127"/>
    </row>
    <row r="52" spans="1:4" ht="15" thickBot="1">
      <c r="A52" s="97"/>
      <c r="B52" s="97"/>
      <c r="C52" s="97"/>
      <c r="D52" s="97"/>
    </row>
    <row r="53" spans="1:4" ht="18.600000000000001" thickBot="1">
      <c r="A53" s="488" t="s">
        <v>225</v>
      </c>
      <c r="B53" s="489"/>
      <c r="C53" s="489"/>
      <c r="D53" s="490"/>
    </row>
    <row r="54" spans="1:4" ht="181.5" customHeight="1" thickBot="1">
      <c r="A54" s="507" t="s">
        <v>234</v>
      </c>
      <c r="B54" s="508"/>
      <c r="C54" s="508"/>
      <c r="D54" s="137"/>
    </row>
    <row r="55" spans="1:4" ht="15" thickBot="1">
      <c r="A55" s="506" t="s">
        <v>226</v>
      </c>
      <c r="B55" s="506"/>
      <c r="C55" s="506"/>
      <c r="D55" s="506"/>
    </row>
    <row r="56" spans="1:4" ht="65.25" customHeight="1" thickBot="1">
      <c r="A56" s="507" t="s">
        <v>228</v>
      </c>
      <c r="B56" s="508"/>
      <c r="C56" s="508"/>
      <c r="D56" s="137" t="s">
        <v>235</v>
      </c>
    </row>
    <row r="61" spans="1:4" ht="15" thickBot="1"/>
    <row r="62" spans="1:4" ht="18.600000000000001" thickBot="1">
      <c r="A62" s="488" t="s">
        <v>264</v>
      </c>
      <c r="B62" s="489"/>
      <c r="C62" s="489"/>
      <c r="D62" s="490"/>
    </row>
  </sheetData>
  <mergeCells count="43">
    <mergeCell ref="A56:C56"/>
    <mergeCell ref="A53:D53"/>
    <mergeCell ref="A54:C54"/>
    <mergeCell ref="A33:B33"/>
    <mergeCell ref="A36:D36"/>
    <mergeCell ref="A37:B37"/>
    <mergeCell ref="A38:B38"/>
    <mergeCell ref="A41:B41"/>
    <mergeCell ref="A39:B39"/>
    <mergeCell ref="A40:B40"/>
    <mergeCell ref="A43:B43"/>
    <mergeCell ref="A29:B29"/>
    <mergeCell ref="A30:B30"/>
    <mergeCell ref="A31:B31"/>
    <mergeCell ref="A32:B32"/>
    <mergeCell ref="A49:D49"/>
    <mergeCell ref="A17:B17"/>
    <mergeCell ref="A1:D1"/>
    <mergeCell ref="A7:D7"/>
    <mergeCell ref="A9:D9"/>
    <mergeCell ref="A10:B10"/>
    <mergeCell ref="A11:B11"/>
    <mergeCell ref="A12:B12"/>
    <mergeCell ref="A13:B13"/>
    <mergeCell ref="A14:B14"/>
    <mergeCell ref="A15:B15"/>
    <mergeCell ref="A16:B16"/>
    <mergeCell ref="A62:D62"/>
    <mergeCell ref="A18:B18"/>
    <mergeCell ref="A19:B19"/>
    <mergeCell ref="A20:B20"/>
    <mergeCell ref="A21:B21"/>
    <mergeCell ref="A48:B48"/>
    <mergeCell ref="A44:B44"/>
    <mergeCell ref="A45:B45"/>
    <mergeCell ref="A46:B46"/>
    <mergeCell ref="A47:B47"/>
    <mergeCell ref="A24:D24"/>
    <mergeCell ref="A27:B27"/>
    <mergeCell ref="A25:B25"/>
    <mergeCell ref="A26:B26"/>
    <mergeCell ref="A55:D55"/>
    <mergeCell ref="A28:B28"/>
  </mergeCells>
  <conditionalFormatting sqref="A49:D49">
    <cfRule type="containsText" dxfId="11" priority="3" operator="containsText" text="ATRASO">
      <formula>NOT(ISERROR(SEARCH("ATRASO",A49)))</formula>
    </cfRule>
  </conditionalFormatting>
  <conditionalFormatting sqref="C11:C21">
    <cfRule type="containsText" dxfId="10" priority="9" operator="containsText" text="PENDÊNCIAS">
      <formula>NOT(ISERROR(SEARCH("PENDÊNCIAS",C11)))</formula>
    </cfRule>
  </conditionalFormatting>
  <conditionalFormatting sqref="C26:C35">
    <cfRule type="containsText" dxfId="9" priority="8" operator="containsText" text="SIM">
      <formula>NOT(ISERROR(SEARCH("SIM",C26)))</formula>
    </cfRule>
  </conditionalFormatting>
  <conditionalFormatting sqref="C38:C48">
    <cfRule type="containsText" dxfId="8" priority="5" operator="containsText" text="SIM">
      <formula>NOT(ISERROR(SEARCH("SIM",C38)))</formula>
    </cfRule>
  </conditionalFormatting>
  <conditionalFormatting sqref="C50:C51">
    <cfRule type="containsText" dxfId="7" priority="10" operator="containsText" text="SIM">
      <formula>NOT(ISERROR(SEARCH("SIM",C50)))</formula>
    </cfRule>
  </conditionalFormatting>
  <dataValidations count="2">
    <dataValidation showInputMessage="1" showErrorMessage="1" prompt="FI DUMA ÉGUA! PREENCHA!!!" sqref="B3:B6" xr:uid="{00000000-0002-0000-0A00-000000000000}"/>
    <dataValidation showErrorMessage="1" prompt="FI DUMA ÉGUA! PREENCHA!!!" sqref="B2" xr:uid="{00000000-0002-0000-0A00-000001000000}"/>
  </dataValidations>
  <pageMargins left="0.511811024" right="0.511811024" top="0.78740157499999996" bottom="0.78740157499999996" header="0.31496062000000002" footer="0.31496062000000002"/>
  <pageSetup paperSize="9" scale="6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42" r:id="rId4" name="Button 22">
              <controlPr defaultSize="0" print="0" autoFill="0" autoPict="0" macro="[0]!GERAR_PDF">
                <anchor moveWithCells="1" sizeWithCells="1">
                  <from>
                    <xdr:col>1</xdr:col>
                    <xdr:colOff>1600200</xdr:colOff>
                    <xdr:row>57</xdr:row>
                    <xdr:rowOff>76200</xdr:rowOff>
                  </from>
                  <to>
                    <xdr:col>3</xdr:col>
                    <xdr:colOff>0</xdr:colOff>
                    <xdr:row>60</xdr:row>
                    <xdr:rowOff>121920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A00-000002000000}">
          <x14:formula1>
            <xm:f>LISTA_SUSPENSA!$A$4:$A$5</xm:f>
          </x14:formula1>
          <xm:sqref>C11:C21</xm:sqref>
        </x14:dataValidation>
        <x14:dataValidation type="list" allowBlank="1" showInputMessage="1" showErrorMessage="1" xr:uid="{00000000-0002-0000-0A00-000003000000}">
          <x14:formula1>
            <xm:f>LISTA_SUSPENSA!$A$1:$A$2</xm:f>
          </x14:formula1>
          <xm:sqref>C50:C51 C38:C48 C26:C35</xm:sqref>
        </x14:dataValidation>
        <x14:dataValidation type="list" allowBlank="1" showInputMessage="1" showErrorMessage="1" xr:uid="{00000000-0002-0000-0A00-000004000000}">
          <x14:formula1>
            <xm:f>LISTA_SUSPENSA!$D$8</xm:f>
          </x14:formula1>
          <xm:sqref>D54 D56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10"/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11"/>
  <dimension ref="A1:Z14"/>
  <sheetViews>
    <sheetView workbookViewId="0">
      <selection activeCell="C4" sqref="C4"/>
    </sheetView>
  </sheetViews>
  <sheetFormatPr defaultRowHeight="14.4"/>
  <cols>
    <col min="1" max="1" width="53.5546875" customWidth="1"/>
    <col min="2" max="2" width="18.88671875" customWidth="1"/>
    <col min="3" max="3" width="12.88671875" bestFit="1" customWidth="1"/>
    <col min="4" max="4" width="19.33203125" customWidth="1"/>
  </cols>
  <sheetData>
    <row r="1" spans="1:26" ht="15.6">
      <c r="A1" s="190" t="s">
        <v>162</v>
      </c>
      <c r="B1" s="191" t="s">
        <v>244</v>
      </c>
      <c r="C1" s="191" t="s">
        <v>233</v>
      </c>
      <c r="D1" s="197" t="s">
        <v>167</v>
      </c>
      <c r="E1" s="196" t="s">
        <v>240</v>
      </c>
      <c r="F1" s="196" t="s">
        <v>241</v>
      </c>
      <c r="G1" s="196" t="s">
        <v>242</v>
      </c>
      <c r="H1" s="196" t="s">
        <v>243</v>
      </c>
      <c r="I1" s="196" t="s">
        <v>245</v>
      </c>
      <c r="J1" s="196" t="s">
        <v>246</v>
      </c>
      <c r="K1" s="196" t="s">
        <v>247</v>
      </c>
      <c r="L1" s="196" t="s">
        <v>248</v>
      </c>
      <c r="M1" s="196" t="s">
        <v>249</v>
      </c>
      <c r="N1" s="196" t="s">
        <v>250</v>
      </c>
      <c r="O1" s="196" t="s">
        <v>251</v>
      </c>
      <c r="P1" s="196" t="s">
        <v>252</v>
      </c>
      <c r="Q1" s="196" t="s">
        <v>253</v>
      </c>
      <c r="R1" s="196" t="s">
        <v>254</v>
      </c>
      <c r="S1" s="196" t="s">
        <v>255</v>
      </c>
      <c r="T1" s="196" t="s">
        <v>256</v>
      </c>
      <c r="U1" s="196" t="s">
        <v>257</v>
      </c>
      <c r="V1" s="196" t="s">
        <v>258</v>
      </c>
      <c r="W1" s="196" t="s">
        <v>259</v>
      </c>
      <c r="X1" s="196" t="s">
        <v>260</v>
      </c>
      <c r="Y1" s="196" t="s">
        <v>261</v>
      </c>
      <c r="Z1" s="198" t="s">
        <v>262</v>
      </c>
    </row>
    <row r="2" spans="1:26">
      <c r="A2" s="192" t="s">
        <v>200</v>
      </c>
      <c r="B2" s="204"/>
      <c r="C2" s="193" t="s">
        <v>295</v>
      </c>
      <c r="D2" s="193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200"/>
    </row>
    <row r="3" spans="1:26">
      <c r="A3" s="192" t="s">
        <v>201</v>
      </c>
      <c r="B3" s="204"/>
      <c r="C3" s="193" t="s">
        <v>296</v>
      </c>
      <c r="D3" s="193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200"/>
    </row>
    <row r="4" spans="1:26">
      <c r="A4" s="192" t="s">
        <v>202</v>
      </c>
      <c r="B4" s="204"/>
      <c r="C4" s="193"/>
      <c r="D4" s="193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200"/>
    </row>
    <row r="5" spans="1:26">
      <c r="A5" s="192" t="s">
        <v>203</v>
      </c>
      <c r="B5" s="204"/>
      <c r="C5" s="193"/>
      <c r="D5" s="193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200"/>
    </row>
    <row r="6" spans="1:26">
      <c r="A6" s="192" t="s">
        <v>204</v>
      </c>
      <c r="B6" s="204"/>
      <c r="C6" s="193"/>
      <c r="D6" s="193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200"/>
    </row>
    <row r="7" spans="1:26">
      <c r="A7" s="192" t="s">
        <v>205</v>
      </c>
      <c r="B7" s="204"/>
      <c r="C7" s="193"/>
      <c r="D7" s="193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200"/>
    </row>
    <row r="8" spans="1:26">
      <c r="A8" s="192" t="s">
        <v>206</v>
      </c>
      <c r="B8" s="204"/>
      <c r="C8" s="193"/>
      <c r="D8" s="193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200"/>
    </row>
    <row r="9" spans="1:26">
      <c r="A9" s="192" t="s">
        <v>207</v>
      </c>
      <c r="B9" s="204"/>
      <c r="C9" s="193"/>
      <c r="D9" s="193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200"/>
    </row>
    <row r="10" spans="1:26">
      <c r="A10" s="192" t="s">
        <v>208</v>
      </c>
      <c r="B10" s="204"/>
      <c r="C10" s="193"/>
      <c r="D10" s="193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200"/>
    </row>
    <row r="11" spans="1:26">
      <c r="A11" s="192" t="s">
        <v>209</v>
      </c>
      <c r="B11" s="204"/>
      <c r="C11" s="193"/>
      <c r="D11" s="193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200"/>
    </row>
    <row r="12" spans="1:26">
      <c r="A12" s="192" t="s">
        <v>210</v>
      </c>
      <c r="B12" s="204"/>
      <c r="C12" s="193"/>
      <c r="D12" s="193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200"/>
    </row>
    <row r="13" spans="1:26">
      <c r="A13" s="192" t="s">
        <v>211</v>
      </c>
      <c r="B13" s="204"/>
      <c r="C13" s="193"/>
      <c r="D13" s="193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200"/>
    </row>
    <row r="14" spans="1:26">
      <c r="A14" s="194" t="s">
        <v>212</v>
      </c>
      <c r="B14" s="204"/>
      <c r="C14" s="195"/>
      <c r="D14" s="195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2"/>
    </row>
  </sheetData>
  <conditionalFormatting sqref="C2:C14">
    <cfRule type="containsText" dxfId="6" priority="2" operator="containsText" text="SIM">
      <formula>NOT(ISERROR(SEARCH("SIM",C2)))</formula>
    </cfRule>
  </conditionalFormatting>
  <conditionalFormatting sqref="D2:D14">
    <cfRule type="containsText" dxfId="5" priority="1" operator="containsText" text="SIM">
      <formula>NOT(ISERROR(SEARCH("SIM",D2)))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13"/>
  <dimension ref="A1:Z14"/>
  <sheetViews>
    <sheetView workbookViewId="0">
      <selection activeCell="A10" sqref="A10"/>
    </sheetView>
  </sheetViews>
  <sheetFormatPr defaultRowHeight="14.4"/>
  <cols>
    <col min="1" max="1" width="53.5546875" customWidth="1"/>
    <col min="2" max="2" width="18.88671875" customWidth="1"/>
    <col min="3" max="3" width="12.88671875" bestFit="1" customWidth="1"/>
    <col min="4" max="4" width="19.33203125" customWidth="1"/>
  </cols>
  <sheetData>
    <row r="1" spans="1:26" ht="15.6">
      <c r="A1" s="190" t="s">
        <v>162</v>
      </c>
      <c r="B1" s="191" t="s">
        <v>244</v>
      </c>
      <c r="C1" s="191" t="s">
        <v>233</v>
      </c>
      <c r="D1" s="197" t="s">
        <v>167</v>
      </c>
      <c r="E1" s="196" t="s">
        <v>240</v>
      </c>
      <c r="F1" s="196" t="s">
        <v>241</v>
      </c>
      <c r="G1" s="196" t="s">
        <v>242</v>
      </c>
      <c r="H1" s="196" t="s">
        <v>243</v>
      </c>
      <c r="I1" s="196" t="s">
        <v>245</v>
      </c>
      <c r="J1" s="196" t="s">
        <v>246</v>
      </c>
      <c r="K1" s="196" t="s">
        <v>247</v>
      </c>
      <c r="L1" s="196" t="s">
        <v>248</v>
      </c>
      <c r="M1" s="196" t="s">
        <v>249</v>
      </c>
      <c r="N1" s="196" t="s">
        <v>250</v>
      </c>
      <c r="O1" s="196" t="s">
        <v>251</v>
      </c>
      <c r="P1" s="196" t="s">
        <v>252</v>
      </c>
      <c r="Q1" s="196" t="s">
        <v>253</v>
      </c>
      <c r="R1" s="196" t="s">
        <v>254</v>
      </c>
      <c r="S1" s="196" t="s">
        <v>255</v>
      </c>
      <c r="T1" s="196" t="s">
        <v>256</v>
      </c>
      <c r="U1" s="196" t="s">
        <v>257</v>
      </c>
      <c r="V1" s="196" t="s">
        <v>258</v>
      </c>
      <c r="W1" s="196" t="s">
        <v>259</v>
      </c>
      <c r="X1" s="196" t="s">
        <v>260</v>
      </c>
      <c r="Y1" s="196" t="s">
        <v>261</v>
      </c>
      <c r="Z1" s="198" t="s">
        <v>262</v>
      </c>
    </row>
    <row r="2" spans="1:26">
      <c r="A2" s="192" t="s">
        <v>200</v>
      </c>
      <c r="B2" s="204">
        <v>45292</v>
      </c>
      <c r="C2" s="193" t="s">
        <v>192</v>
      </c>
      <c r="D2" s="193" t="s">
        <v>179</v>
      </c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200"/>
    </row>
    <row r="3" spans="1:26">
      <c r="A3" s="192" t="s">
        <v>201</v>
      </c>
      <c r="B3" s="204">
        <v>45292</v>
      </c>
      <c r="C3" s="193" t="s">
        <v>192</v>
      </c>
      <c r="D3" s="193" t="s">
        <v>192</v>
      </c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200"/>
    </row>
    <row r="4" spans="1:26">
      <c r="A4" s="192" t="s">
        <v>202</v>
      </c>
      <c r="B4" s="204">
        <v>45292</v>
      </c>
      <c r="C4" s="193" t="s">
        <v>192</v>
      </c>
      <c r="D4" s="193" t="s">
        <v>192</v>
      </c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200"/>
    </row>
    <row r="5" spans="1:26">
      <c r="A5" s="192" t="s">
        <v>203</v>
      </c>
      <c r="B5" s="204">
        <v>45292</v>
      </c>
      <c r="C5" s="193" t="s">
        <v>192</v>
      </c>
      <c r="D5" s="193" t="s">
        <v>192</v>
      </c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200"/>
    </row>
    <row r="6" spans="1:26">
      <c r="A6" s="192" t="s">
        <v>204</v>
      </c>
      <c r="B6" s="204">
        <v>45292</v>
      </c>
      <c r="C6" s="193" t="s">
        <v>192</v>
      </c>
      <c r="D6" s="193" t="s">
        <v>192</v>
      </c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200"/>
    </row>
    <row r="7" spans="1:26">
      <c r="A7" s="192" t="s">
        <v>205</v>
      </c>
      <c r="B7" s="204">
        <v>45292</v>
      </c>
      <c r="C7" s="193" t="s">
        <v>192</v>
      </c>
      <c r="D7" s="193" t="s">
        <v>192</v>
      </c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200"/>
    </row>
    <row r="8" spans="1:26">
      <c r="A8" s="192" t="s">
        <v>206</v>
      </c>
      <c r="B8" s="204">
        <v>45292</v>
      </c>
      <c r="C8" s="193" t="s">
        <v>192</v>
      </c>
      <c r="D8" s="193" t="s">
        <v>192</v>
      </c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200"/>
    </row>
    <row r="9" spans="1:26">
      <c r="A9" s="192" t="s">
        <v>207</v>
      </c>
      <c r="B9" s="204">
        <v>45292</v>
      </c>
      <c r="C9" s="193" t="s">
        <v>192</v>
      </c>
      <c r="D9" s="193" t="s">
        <v>192</v>
      </c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200"/>
    </row>
    <row r="10" spans="1:26">
      <c r="A10" s="192" t="s">
        <v>208</v>
      </c>
      <c r="B10" s="204">
        <v>45292</v>
      </c>
      <c r="C10" s="193" t="s">
        <v>192</v>
      </c>
      <c r="D10" s="193" t="s">
        <v>192</v>
      </c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200"/>
    </row>
    <row r="11" spans="1:26">
      <c r="A11" s="192" t="s">
        <v>209</v>
      </c>
      <c r="B11" s="204">
        <v>45292</v>
      </c>
      <c r="C11" s="193" t="s">
        <v>192</v>
      </c>
      <c r="D11" s="193" t="s">
        <v>192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200"/>
    </row>
    <row r="12" spans="1:26">
      <c r="A12" s="192" t="s">
        <v>210</v>
      </c>
      <c r="B12" s="204">
        <v>45292</v>
      </c>
      <c r="C12" s="193" t="s">
        <v>192</v>
      </c>
      <c r="D12" s="193" t="s">
        <v>192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200"/>
    </row>
    <row r="13" spans="1:26">
      <c r="A13" s="192" t="s">
        <v>211</v>
      </c>
      <c r="B13" s="204">
        <v>45292</v>
      </c>
      <c r="C13" s="193" t="s">
        <v>192</v>
      </c>
      <c r="D13" s="193" t="s">
        <v>192</v>
      </c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200"/>
    </row>
    <row r="14" spans="1:26">
      <c r="A14" s="194" t="s">
        <v>212</v>
      </c>
      <c r="B14" s="204">
        <v>45292</v>
      </c>
      <c r="C14" s="195" t="s">
        <v>192</v>
      </c>
      <c r="D14" s="195" t="s">
        <v>192</v>
      </c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2"/>
    </row>
  </sheetData>
  <conditionalFormatting sqref="C2:C14">
    <cfRule type="containsText" dxfId="4" priority="2" operator="containsText" text="SIM">
      <formula>NOT(ISERROR(SEARCH("SIM",C2)))</formula>
    </cfRule>
  </conditionalFormatting>
  <conditionalFormatting sqref="D2:D14">
    <cfRule type="containsText" dxfId="3" priority="1" operator="containsText" text="SIM">
      <formula>NOT(ISERROR(SEARCH("SIM",D2)))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D00-000000000000}">
          <x14:formula1>
            <xm:f>LISTA_SUSPENSA!$A$1:$A$2</xm:f>
          </x14:formula1>
          <xm:sqref>C2:D14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12"/>
  <dimension ref="C31"/>
  <sheetViews>
    <sheetView workbookViewId="0">
      <selection activeCell="R17" sqref="R17"/>
    </sheetView>
  </sheetViews>
  <sheetFormatPr defaultRowHeight="14.4"/>
  <sheetData>
    <row r="31" spans="3:3">
      <c r="C31" t="s">
        <v>263</v>
      </c>
    </row>
  </sheetData>
  <pageMargins left="0.511811024" right="0.511811024" top="0.78740157499999996" bottom="0.78740157499999996" header="0.31496062000000002" footer="0.31496062000000002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10" r:id="rId3" name="Button 2">
              <controlPr defaultSize="0" print="0" autoFill="0" autoPict="0" macro="[0]!abre_formulario">
                <anchor moveWithCells="1" sizeWithCells="1">
                  <from>
                    <xdr:col>9</xdr:col>
                    <xdr:colOff>38100</xdr:colOff>
                    <xdr:row>5</xdr:row>
                    <xdr:rowOff>182880</xdr:rowOff>
                  </from>
                  <to>
                    <xdr:col>12</xdr:col>
                    <xdr:colOff>403860</xdr:colOff>
                    <xdr:row>11</xdr:row>
                    <xdr:rowOff>137160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8"/>
  <dimension ref="A1:D8"/>
  <sheetViews>
    <sheetView workbookViewId="0">
      <selection activeCell="O16" sqref="O16"/>
    </sheetView>
  </sheetViews>
  <sheetFormatPr defaultRowHeight="14.4"/>
  <cols>
    <col min="1" max="1" width="12.33203125" bestFit="1" customWidth="1"/>
    <col min="4" max="4" width="49.6640625" customWidth="1"/>
  </cols>
  <sheetData>
    <row r="1" spans="1:4">
      <c r="A1" t="s">
        <v>179</v>
      </c>
      <c r="D1" t="s">
        <v>193</v>
      </c>
    </row>
    <row r="2" spans="1:4">
      <c r="A2" t="s">
        <v>192</v>
      </c>
      <c r="D2" t="s">
        <v>194</v>
      </c>
    </row>
    <row r="3" spans="1:4">
      <c r="D3" t="s">
        <v>195</v>
      </c>
    </row>
    <row r="4" spans="1:4">
      <c r="A4" t="s">
        <v>198</v>
      </c>
      <c r="D4" t="s">
        <v>196</v>
      </c>
    </row>
    <row r="5" spans="1:4">
      <c r="A5" t="s">
        <v>199</v>
      </c>
    </row>
    <row r="8" spans="1:4" ht="69" customHeight="1">
      <c r="D8" s="138" t="s">
        <v>227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186</vt:i4>
      </vt:variant>
    </vt:vector>
  </HeadingPairs>
  <TitlesOfParts>
    <vt:vector size="206" baseType="lpstr">
      <vt:lpstr>INSUMOS_JARDINEIRO</vt:lpstr>
      <vt:lpstr>INSUMOS_PISCINEIRO</vt:lpstr>
      <vt:lpstr>CONTROLE_GERAL</vt:lpstr>
      <vt:lpstr>PROP_ORIG_JARD.</vt:lpstr>
      <vt:lpstr>PROP_ORIG_PISC.</vt:lpstr>
      <vt:lpstr>RESUMO_BASE</vt:lpstr>
      <vt:lpstr>Orientações</vt:lpstr>
      <vt:lpstr>PLANILHA_SJR</vt:lpstr>
      <vt:lpstr>INSUMOS_SJR</vt:lpstr>
      <vt:lpstr>PLANILHA_CENT.HIST</vt:lpstr>
      <vt:lpstr>INSUMOS_CET.HIST</vt:lpstr>
      <vt:lpstr>PLANILHA_ZEDOCA</vt:lpstr>
      <vt:lpstr>INSUMOS_ZEDOCA</vt:lpstr>
      <vt:lpstr>Plan1</vt:lpstr>
      <vt:lpstr>RELATÓRIO_MEDICAO</vt:lpstr>
      <vt:lpstr>Plan4</vt:lpstr>
      <vt:lpstr>CHEK_LIST_PFG</vt:lpstr>
      <vt:lpstr>CHEK_LIST_PFG (2)</vt:lpstr>
      <vt:lpstr>Plan5</vt:lpstr>
      <vt:lpstr>LISTA_SUSPENSA</vt:lpstr>
      <vt:lpstr>PLANILHA_CENT.HIST!ALIMENTA_JARD</vt:lpstr>
      <vt:lpstr>PLANILHA_SJR!ALIMENTA_JARD</vt:lpstr>
      <vt:lpstr>ALIMENTA_JARD</vt:lpstr>
      <vt:lpstr>PLANILHA_SJR!ALIMENTA_PISC</vt:lpstr>
      <vt:lpstr>ALIMENTA_PISC</vt:lpstr>
      <vt:lpstr>INSUMOS_CET.HIST!Area_de_impressao</vt:lpstr>
      <vt:lpstr>INSUMOS_SJR!Area_de_impressao</vt:lpstr>
      <vt:lpstr>INSUMOS_ZEDOCA!Area_de_impressao</vt:lpstr>
      <vt:lpstr>Orientações!Area_de_impressao</vt:lpstr>
      <vt:lpstr>PLANILHA_CENT.HIST!Area_de_impressao</vt:lpstr>
      <vt:lpstr>PLANILHA_SJR!Area_de_impressao</vt:lpstr>
      <vt:lpstr>PLANILHA_ZEDOCA!Area_de_impressao</vt:lpstr>
      <vt:lpstr>RELATÓRIO_MEDICAO!Area_de_impressao</vt:lpstr>
      <vt:lpstr>PLANILHA_CENT.HIST!CESTA_BASICA_JARD</vt:lpstr>
      <vt:lpstr>PLANILHA_SJR!CESTA_BASICA_JARD</vt:lpstr>
      <vt:lpstr>CESTA_BASICA_JARD</vt:lpstr>
      <vt:lpstr>PLANILHA_SJR!CESTA_BASICA_PÍSC</vt:lpstr>
      <vt:lpstr>CESTA_BASICA_PÍSC</vt:lpstr>
      <vt:lpstr>PLANILHA_CENT.HIST!COFINS_JARD</vt:lpstr>
      <vt:lpstr>PLANILHA_SJR!COFINS_JARD</vt:lpstr>
      <vt:lpstr>COFINS_JARD</vt:lpstr>
      <vt:lpstr>PLANILHA_SJR!COFINS_PISC</vt:lpstr>
      <vt:lpstr>COFINS_PISC</vt:lpstr>
      <vt:lpstr>PLANILHA_SJR!CUSTO_DIRETO_PISC</vt:lpstr>
      <vt:lpstr>CUSTO_DIRETO_PISC</vt:lpstr>
      <vt:lpstr>PLANILHA_CENT.HIST!CUSTO_IND_PERC_JARD</vt:lpstr>
      <vt:lpstr>PLANILHA_SJR!CUSTO_IND_PERC_JARD</vt:lpstr>
      <vt:lpstr>CUSTO_IND_PERC_JARD</vt:lpstr>
      <vt:lpstr>PLANILHA_SJR!CUSTO_IND_PERC_PISC</vt:lpstr>
      <vt:lpstr>CUSTO_IND_PERC_PISC</vt:lpstr>
      <vt:lpstr>PLANILHA_SJR!CUSTO_IND_PISC</vt:lpstr>
      <vt:lpstr>CUSTO_IND_PISC</vt:lpstr>
      <vt:lpstr>PLANILHA_CENT.HIST!CUSTOS_DIRETOS_JARD</vt:lpstr>
      <vt:lpstr>PLANILHA_SJR!CUSTOS_DIRETOS_JARD</vt:lpstr>
      <vt:lpstr>CUSTOS_DIRETOS_JARD</vt:lpstr>
      <vt:lpstr>PLANILHA_CENT.HIST!CUSTOS_IND_JARD</vt:lpstr>
      <vt:lpstr>PLANILHA_SJR!CUSTOS_IND_JARD</vt:lpstr>
      <vt:lpstr>CUSTOS_IND_JARD</vt:lpstr>
      <vt:lpstr>PLANILHA_CENT.HIST!decimo_jardineiro</vt:lpstr>
      <vt:lpstr>PLANILHA_SJR!decimo_jardineiro</vt:lpstr>
      <vt:lpstr>decimo_jardineiro</vt:lpstr>
      <vt:lpstr>PLANILHA_SJR!decimo_piscineiro</vt:lpstr>
      <vt:lpstr>decimo_piscineiro</vt:lpstr>
      <vt:lpstr>PLANILHA_CENT.HIST!DIA_TRABALHADOR_JARD</vt:lpstr>
      <vt:lpstr>PLANILHA_SJR!DIA_TRABALHADOR_JARD</vt:lpstr>
      <vt:lpstr>DIA_TRABALHADOR_JARD</vt:lpstr>
      <vt:lpstr>PLANILHA_SJR!DIA_TRABALHADOR_PISC</vt:lpstr>
      <vt:lpstr>DIA_TRABALHADOR_PISC</vt:lpstr>
      <vt:lpstr>PLANILHA_CENT.HIST!ferias_jardineiro</vt:lpstr>
      <vt:lpstr>PLANILHA_SJR!ferias_jardineiro</vt:lpstr>
      <vt:lpstr>ferias_jardineiro</vt:lpstr>
      <vt:lpstr>PLANILHA_SJR!ferias_piscineiro</vt:lpstr>
      <vt:lpstr>ferias_piscineiro</vt:lpstr>
      <vt:lpstr>PLANILHA_CENT.HIST!FGTS_JARD</vt:lpstr>
      <vt:lpstr>PLANILHA_SJR!FGTS_JARD</vt:lpstr>
      <vt:lpstr>FGTS_JARD</vt:lpstr>
      <vt:lpstr>PLANILHA_SJR!FGTS_PISC</vt:lpstr>
      <vt:lpstr>FGTS_PISC</vt:lpstr>
      <vt:lpstr>PLANILHA_CENT.HIST!FUNERAL_JARD</vt:lpstr>
      <vt:lpstr>PLANILHA_SJR!FUNERAL_JARD</vt:lpstr>
      <vt:lpstr>FUNERAL_JARD</vt:lpstr>
      <vt:lpstr>PLANILHA_SJR!FUNERAL_PISC</vt:lpstr>
      <vt:lpstr>FUNERAL_PISC</vt:lpstr>
      <vt:lpstr>PLANILHA_CENT.HIST!INCIDENCIA_JARD</vt:lpstr>
      <vt:lpstr>PLANILHA_SJR!INCIDENCIA_JARD</vt:lpstr>
      <vt:lpstr>INCIDENCIA_JARD</vt:lpstr>
      <vt:lpstr>PLANILHA_SJR!INCIDENCIA_PISCINEIRO</vt:lpstr>
      <vt:lpstr>INCIDENCIA_PISCINEIRO</vt:lpstr>
      <vt:lpstr>PLANILHA_CENT.HIST!INCRA_JARD</vt:lpstr>
      <vt:lpstr>PLANILHA_SJR!INCRA_JARD</vt:lpstr>
      <vt:lpstr>INCRA_JARD</vt:lpstr>
      <vt:lpstr>PLANILHA_SJR!INCRA_PISC</vt:lpstr>
      <vt:lpstr>INCRA_PISC</vt:lpstr>
      <vt:lpstr>PLANILHA_CENT.HIST!INSS_JARD</vt:lpstr>
      <vt:lpstr>PLANILHA_SJR!INSS_JARD</vt:lpstr>
      <vt:lpstr>INSS_JARD</vt:lpstr>
      <vt:lpstr>PLANILHA_SJR!INSS_PISC</vt:lpstr>
      <vt:lpstr>INSS_PISC</vt:lpstr>
      <vt:lpstr>PLANILHA_CENT.HIST!ISS_JARD</vt:lpstr>
      <vt:lpstr>PLANILHA_SJR!ISS_JARD</vt:lpstr>
      <vt:lpstr>ISS_JARD</vt:lpstr>
      <vt:lpstr>PLANILHA_SJR!ISS_PISC</vt:lpstr>
      <vt:lpstr>ISS_PISC</vt:lpstr>
      <vt:lpstr>PLANILHA_CENT.HIST!LUCRO_JARD</vt:lpstr>
      <vt:lpstr>PLANILHA_SJR!LUCRO_JARD</vt:lpstr>
      <vt:lpstr>LUCRO_JARD</vt:lpstr>
      <vt:lpstr>PLANILHA_SJR!LUCRO_PISC</vt:lpstr>
      <vt:lpstr>LUCRO_PISC</vt:lpstr>
      <vt:lpstr>PLANILHA_CENT.HIST!MATERIAIS_JARD</vt:lpstr>
      <vt:lpstr>PLANILHA_SJR!MATERIAIS_JARD</vt:lpstr>
      <vt:lpstr>MATERIAIS_JARD</vt:lpstr>
      <vt:lpstr>PLANILHA_SJR!MATERIAIS_PISC</vt:lpstr>
      <vt:lpstr>MATERIAIS_PISC</vt:lpstr>
      <vt:lpstr>PLANILHA_CENT.HIST!PIS_JARD</vt:lpstr>
      <vt:lpstr>PLANILHA_SJR!PIS_JARD</vt:lpstr>
      <vt:lpstr>PIS_JARD</vt:lpstr>
      <vt:lpstr>PLANILHA_SJR!PIS_PISC</vt:lpstr>
      <vt:lpstr>PIS_PISC</vt:lpstr>
      <vt:lpstr>PLANILHA_CENT.HIST!PLANILHA_CUSTO</vt:lpstr>
      <vt:lpstr>PLANILHA_SJR!PLANILHA_CUSTO</vt:lpstr>
      <vt:lpstr>PLANILHA_CUSTO</vt:lpstr>
      <vt:lpstr>PLANILHA_CENT.HIST!PLANO_SAUDE_JARD</vt:lpstr>
      <vt:lpstr>PLANILHA_SJR!PLANO_SAUDE_JARD</vt:lpstr>
      <vt:lpstr>PLANO_SAUDE_JARD</vt:lpstr>
      <vt:lpstr>PLANILHA_SJR!PLANO_SAUDE_PISC</vt:lpstr>
      <vt:lpstr>PLANO_SAUDE_PISC</vt:lpstr>
      <vt:lpstr>PLANILHA_CENT.HIST!remunera_jardineiro</vt:lpstr>
      <vt:lpstr>PLANILHA_SJR!remunera_jardineiro</vt:lpstr>
      <vt:lpstr>remunera_jardineiro</vt:lpstr>
      <vt:lpstr>PLANILHA_SJR!remunera_piscineiro</vt:lpstr>
      <vt:lpstr>remunera_piscineiro</vt:lpstr>
      <vt:lpstr>PLANILHA_CENT.HIST!REMUNERACAO_BASE_JARD</vt:lpstr>
      <vt:lpstr>PLANILHA_SJR!REMUNERACAO_BASE_JARD</vt:lpstr>
      <vt:lpstr>REMUNERACAO_BASE_JARD</vt:lpstr>
      <vt:lpstr>PLANILHA_SJR!REMUNERACAO_BASE_PISC</vt:lpstr>
      <vt:lpstr>REMUNERACAO_BASE_PISC</vt:lpstr>
      <vt:lpstr>PLANILHA_CENT.HIST!RESPOSICAO_AUSENTES_JARD</vt:lpstr>
      <vt:lpstr>PLANILHA_SJR!RESPOSICAO_AUSENTES_JARD</vt:lpstr>
      <vt:lpstr>RESPOSICAO_AUSENTES_JARD</vt:lpstr>
      <vt:lpstr>PLANILHA_SJR!RESPOSICAO_AUSENTES_PISC</vt:lpstr>
      <vt:lpstr>RESPOSICAO_AUSENTES_PISC</vt:lpstr>
      <vt:lpstr>PLANILHA_CENT.HIST!sal_base_jardineiro</vt:lpstr>
      <vt:lpstr>PLANILHA_SJR!sal_base_jardineiro</vt:lpstr>
      <vt:lpstr>sal_base_jardineiro</vt:lpstr>
      <vt:lpstr>PLANILHA_SJR!sal_base_piscineiro</vt:lpstr>
      <vt:lpstr>sal_base_piscineiro</vt:lpstr>
      <vt:lpstr>PLANILHA_CENT.HIST!SALARIO_EDU_JARD</vt:lpstr>
      <vt:lpstr>PLANILHA_SJR!SALARIO_EDU_JARD</vt:lpstr>
      <vt:lpstr>SALARIO_EDU_JARD</vt:lpstr>
      <vt:lpstr>PLANILHA_SJR!SALARIO_EDU_PISC</vt:lpstr>
      <vt:lpstr>SALARIO_EDU_PISC</vt:lpstr>
      <vt:lpstr>PLANILHA_CENT.HIST!SAT_JARD</vt:lpstr>
      <vt:lpstr>PLANILHA_SJR!SAT_JARD</vt:lpstr>
      <vt:lpstr>SAT_JARD</vt:lpstr>
      <vt:lpstr>PLANILHA_SJR!SAT_PISC</vt:lpstr>
      <vt:lpstr>SAT_PISC</vt:lpstr>
      <vt:lpstr>PLANILHA_CENT.HIST!SEBRAE_JARD</vt:lpstr>
      <vt:lpstr>PLANILHA_SJR!SEBRAE_JARD</vt:lpstr>
      <vt:lpstr>SEBRAE_JARD</vt:lpstr>
      <vt:lpstr>PLANILHA_SJR!SEBRAE_PISC</vt:lpstr>
      <vt:lpstr>SEBRAE_PISC</vt:lpstr>
      <vt:lpstr>PLANILHA_CENT.HIST!SEGURO_VIDA_JARD</vt:lpstr>
      <vt:lpstr>PLANILHA_SJR!SEGURO_VIDA_JARD</vt:lpstr>
      <vt:lpstr>SEGURO_VIDA_JARD</vt:lpstr>
      <vt:lpstr>PLANILHA_SJR!SEGURO_VIDA_PISC</vt:lpstr>
      <vt:lpstr>SEGURO_VIDA_PISC</vt:lpstr>
      <vt:lpstr>PLANILHA_CENT.HIST!SENAI_SENAC_JARD</vt:lpstr>
      <vt:lpstr>PLANILHA_SJR!SENAI_SENAC_JARD</vt:lpstr>
      <vt:lpstr>SENAI_SENAC_JARD</vt:lpstr>
      <vt:lpstr>PLANILHA_SJR!SENAI_SENAC_PISC</vt:lpstr>
      <vt:lpstr>SENAI_SENAC_PISC</vt:lpstr>
      <vt:lpstr>PLANILHA_CENT.HIST!SESC_SESI_JARD</vt:lpstr>
      <vt:lpstr>PLANILHA_SJR!SESC_SESI_JARD</vt:lpstr>
      <vt:lpstr>SESC_SESI_JARD</vt:lpstr>
      <vt:lpstr>PLANILHA_SJR!SESC_SESI_PISC</vt:lpstr>
      <vt:lpstr>SESC_SESI_PISC</vt:lpstr>
      <vt:lpstr>PLANILHA_CENT.HIST!TOTAL_BENEFICIOS_MENSAIS_DIA_JARD</vt:lpstr>
      <vt:lpstr>PLANILHA_SJR!TOTAL_BENEFICIOS_MENSAIS_DIA_JARD</vt:lpstr>
      <vt:lpstr>TOTAL_BENEFICIOS_MENSAIS_DIA_JARD</vt:lpstr>
      <vt:lpstr>PLANILHA_SJR!TOTAL_BENEFICIOS_MENSAIS_DIA_PISC</vt:lpstr>
      <vt:lpstr>TOTAL_BENEFICIOS_MENSAIS_DIA_PISC</vt:lpstr>
      <vt:lpstr>PLANILHA_SJR!TOTAL_ENCARG_CONTRIB_PISC</vt:lpstr>
      <vt:lpstr>TOTAL_ENCARG_CONTRIB_PISC</vt:lpstr>
      <vt:lpstr>PLANILHA_CENT.HIST!TOTAL_ENCARGOS_CONTRIB_JARD</vt:lpstr>
      <vt:lpstr>PLANILHA_SJR!TOTAL_ENCARGOS_CONTRIB_JARD</vt:lpstr>
      <vt:lpstr>TOTAL_ENCARGOS_CONTRIB_JARD</vt:lpstr>
      <vt:lpstr>PLANILHA_CENT.HIST!TOTAL_RESCISAO_JARD</vt:lpstr>
      <vt:lpstr>PLANILHA_SJR!TOTAL_RESCISAO_JARD</vt:lpstr>
      <vt:lpstr>TOTAL_RESCISAO_JARD</vt:lpstr>
      <vt:lpstr>PLANILHA_SJR!TOTAL_RESCISAO_PISC</vt:lpstr>
      <vt:lpstr>TOTAL_RESCISAO_PISC</vt:lpstr>
      <vt:lpstr>PLANILHA_CENT.HIST!TRANSPORTE_JARD</vt:lpstr>
      <vt:lpstr>PLANILHA_SJR!TRANSPORTE_JARD</vt:lpstr>
      <vt:lpstr>TRANSPORTE_JARD</vt:lpstr>
      <vt:lpstr>PLANILHA_SJR!TRANSPORTE_PISC</vt:lpstr>
      <vt:lpstr>TRANSPORTE_PISC</vt:lpstr>
      <vt:lpstr>PLANILHA_CENT.HIST!UNIFORMES_EPIS_JARD</vt:lpstr>
      <vt:lpstr>PLANILHA_SJR!UNIFORMES_EPIS_JARD</vt:lpstr>
      <vt:lpstr>UNIFORMES_EPIS_JARD</vt:lpstr>
      <vt:lpstr>PLANILHA_SJR!UNIFORMES_EPIS_PISC</vt:lpstr>
      <vt:lpstr>UNIFORMES_EPIS_PISC</vt:lpstr>
      <vt:lpstr>PLANILHA_CENT.HIST!VALOR_TOTAL_JARD</vt:lpstr>
      <vt:lpstr>PLANILHA_SJR!VALOR_TOTAL_JARD</vt:lpstr>
      <vt:lpstr>VALOR_TOTAL_JARD</vt:lpstr>
      <vt:lpstr>PLANILHA_SJR!VALOR_TOTAL_PISC</vt:lpstr>
      <vt:lpstr>VALOR_TOTAL_PISC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2024-09-02T14:25:37Z</dcterms:created>
  <dcterms:modified xsi:type="dcterms:W3CDTF">2025-02-28T16:09:41Z</dcterms:modified>
</cp:coreProperties>
</file>